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fia Maryam\Desktop\"/>
    </mc:Choice>
  </mc:AlternateContent>
  <bookViews>
    <workbookView xWindow="-108" yWindow="-108" windowWidth="23256" windowHeight="12456" activeTab="6"/>
  </bookViews>
  <sheets>
    <sheet name="pH" sheetId="2" r:id="rId1"/>
    <sheet name="Moisture" sheetId="3" r:id="rId2"/>
    <sheet name="Hardness" sheetId="1" r:id="rId3"/>
    <sheet name="Color" sheetId="4" r:id="rId4"/>
    <sheet name="Color assorted in table" sheetId="9" r:id="rId5"/>
    <sheet name="Sheet1" sheetId="10" r:id="rId6"/>
    <sheet name="Antioxidant" sheetId="5" r:id="rId7"/>
    <sheet name="Phenol" sheetId="7" r:id="rId8"/>
    <sheet name="Flavanoid" sheetId="8" r:id="rId9"/>
    <sheet name="Brix" sheetId="6" r:id="rId10"/>
  </sheets>
  <definedNames>
    <definedName name="_Hlk140673035" localSheetId="6">Antioxidant!$P$2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0" l="1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2" i="10"/>
  <c r="L2" i="10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2" i="10"/>
  <c r="F2" i="9"/>
  <c r="F32" i="6" l="1"/>
  <c r="H32" i="6" s="1"/>
  <c r="E32" i="6"/>
  <c r="F31" i="6"/>
  <c r="E31" i="6"/>
  <c r="F30" i="6"/>
  <c r="G30" i="6" s="1"/>
  <c r="E30" i="6"/>
  <c r="F29" i="6"/>
  <c r="E29" i="6"/>
  <c r="F28" i="6"/>
  <c r="H28" i="6" s="1"/>
  <c r="E28" i="6"/>
  <c r="F27" i="6"/>
  <c r="H27" i="6" s="1"/>
  <c r="E27" i="6"/>
  <c r="F26" i="6"/>
  <c r="G26" i="6" s="1"/>
  <c r="E26" i="6"/>
  <c r="F25" i="6"/>
  <c r="H25" i="6" s="1"/>
  <c r="E25" i="6"/>
  <c r="F24" i="6"/>
  <c r="E24" i="6"/>
  <c r="F23" i="6"/>
  <c r="H23" i="6" s="1"/>
  <c r="E23" i="6"/>
  <c r="F22" i="6"/>
  <c r="H22" i="6" s="1"/>
  <c r="E22" i="6"/>
  <c r="H21" i="6"/>
  <c r="F21" i="6"/>
  <c r="E21" i="6"/>
  <c r="H20" i="6"/>
  <c r="F20" i="6"/>
  <c r="E20" i="6"/>
  <c r="F19" i="6"/>
  <c r="H19" i="6" s="1"/>
  <c r="E19" i="6"/>
  <c r="F18" i="6"/>
  <c r="H18" i="6" s="1"/>
  <c r="E18" i="6"/>
  <c r="F17" i="6"/>
  <c r="H17" i="6" s="1"/>
  <c r="E17" i="6"/>
  <c r="F16" i="6"/>
  <c r="E16" i="6"/>
  <c r="F15" i="6"/>
  <c r="H15" i="6" s="1"/>
  <c r="E15" i="6"/>
  <c r="F14" i="6"/>
  <c r="E14" i="6"/>
  <c r="F13" i="6"/>
  <c r="E13" i="6"/>
  <c r="H12" i="6"/>
  <c r="F12" i="6"/>
  <c r="E12" i="6"/>
  <c r="F11" i="6"/>
  <c r="H11" i="6" s="1"/>
  <c r="E11" i="6"/>
  <c r="F10" i="6"/>
  <c r="H10" i="6" s="1"/>
  <c r="E10" i="6"/>
  <c r="H9" i="6"/>
  <c r="F9" i="6"/>
  <c r="G9" i="6" s="1"/>
  <c r="E9" i="6"/>
  <c r="F8" i="6"/>
  <c r="H8" i="6" s="1"/>
  <c r="E8" i="6"/>
  <c r="F7" i="6"/>
  <c r="H7" i="6" s="1"/>
  <c r="E7" i="6"/>
  <c r="F6" i="6"/>
  <c r="H6" i="6" s="1"/>
  <c r="E6" i="6"/>
  <c r="F5" i="6"/>
  <c r="H5" i="6" s="1"/>
  <c r="E5" i="6"/>
  <c r="H4" i="6"/>
  <c r="F4" i="6"/>
  <c r="E4" i="6"/>
  <c r="F3" i="6"/>
  <c r="E3" i="6"/>
  <c r="F2" i="6"/>
  <c r="H2" i="6" s="1"/>
  <c r="E2" i="6"/>
  <c r="F32" i="8"/>
  <c r="H32" i="8" s="1"/>
  <c r="E32" i="8"/>
  <c r="F31" i="8"/>
  <c r="E31" i="8"/>
  <c r="F30" i="8"/>
  <c r="H30" i="8" s="1"/>
  <c r="E30" i="8"/>
  <c r="F29" i="8"/>
  <c r="G29" i="8" s="1"/>
  <c r="E29" i="8"/>
  <c r="F28" i="8"/>
  <c r="E28" i="8"/>
  <c r="F27" i="8"/>
  <c r="H27" i="8" s="1"/>
  <c r="E27" i="8"/>
  <c r="F26" i="8"/>
  <c r="H26" i="8" s="1"/>
  <c r="E26" i="8"/>
  <c r="F25" i="8"/>
  <c r="E25" i="8"/>
  <c r="H24" i="8"/>
  <c r="F24" i="8"/>
  <c r="G24" i="8" s="1"/>
  <c r="E24" i="8"/>
  <c r="F23" i="8"/>
  <c r="E23" i="8"/>
  <c r="F22" i="8"/>
  <c r="G22" i="8" s="1"/>
  <c r="E22" i="8"/>
  <c r="F21" i="8"/>
  <c r="E21" i="8"/>
  <c r="F20" i="8"/>
  <c r="E20" i="8"/>
  <c r="F19" i="8"/>
  <c r="E19" i="8"/>
  <c r="F18" i="8"/>
  <c r="H18" i="8" s="1"/>
  <c r="E18" i="8"/>
  <c r="F17" i="8"/>
  <c r="H17" i="8" s="1"/>
  <c r="E17" i="8"/>
  <c r="F16" i="8"/>
  <c r="H16" i="8" s="1"/>
  <c r="E16" i="8"/>
  <c r="F15" i="8"/>
  <c r="G15" i="8" s="1"/>
  <c r="E15" i="8"/>
  <c r="F14" i="8"/>
  <c r="H14" i="8" s="1"/>
  <c r="E14" i="8"/>
  <c r="F13" i="8"/>
  <c r="G13" i="8" s="1"/>
  <c r="E13" i="8"/>
  <c r="F12" i="8"/>
  <c r="E12" i="8"/>
  <c r="F11" i="8"/>
  <c r="E11" i="8"/>
  <c r="F10" i="8"/>
  <c r="H10" i="8" s="1"/>
  <c r="E10" i="8"/>
  <c r="F9" i="8"/>
  <c r="G9" i="8" s="1"/>
  <c r="E9" i="8"/>
  <c r="F8" i="8"/>
  <c r="E8" i="8"/>
  <c r="F7" i="8"/>
  <c r="H7" i="8" s="1"/>
  <c r="E7" i="8"/>
  <c r="F6" i="8"/>
  <c r="H6" i="8" s="1"/>
  <c r="E6" i="8"/>
  <c r="F5" i="8"/>
  <c r="E5" i="8"/>
  <c r="F4" i="8"/>
  <c r="H4" i="8" s="1"/>
  <c r="E4" i="8"/>
  <c r="F3" i="8"/>
  <c r="E3" i="8"/>
  <c r="F2" i="8"/>
  <c r="H2" i="8" s="1"/>
  <c r="E2" i="8"/>
  <c r="F32" i="7"/>
  <c r="H32" i="7" s="1"/>
  <c r="E32" i="7"/>
  <c r="F31" i="7"/>
  <c r="H31" i="7" s="1"/>
  <c r="E31" i="7"/>
  <c r="F30" i="7"/>
  <c r="E30" i="7"/>
  <c r="F29" i="7"/>
  <c r="H29" i="7" s="1"/>
  <c r="E29" i="7"/>
  <c r="F28" i="7"/>
  <c r="E28" i="7"/>
  <c r="F27" i="7"/>
  <c r="E27" i="7"/>
  <c r="F26" i="7"/>
  <c r="E26" i="7"/>
  <c r="F25" i="7"/>
  <c r="E25" i="7"/>
  <c r="F24" i="7"/>
  <c r="H24" i="7" s="1"/>
  <c r="E24" i="7"/>
  <c r="F23" i="7"/>
  <c r="G23" i="7" s="1"/>
  <c r="E23" i="7"/>
  <c r="F22" i="7"/>
  <c r="E22" i="7"/>
  <c r="F21" i="7"/>
  <c r="H21" i="7" s="1"/>
  <c r="E21" i="7"/>
  <c r="F20" i="7"/>
  <c r="E20" i="7"/>
  <c r="F19" i="7"/>
  <c r="E19" i="7"/>
  <c r="F18" i="7"/>
  <c r="E18" i="7"/>
  <c r="F17" i="7"/>
  <c r="H17" i="7" s="1"/>
  <c r="E17" i="7"/>
  <c r="F16" i="7"/>
  <c r="H16" i="7" s="1"/>
  <c r="E16" i="7"/>
  <c r="F15" i="7"/>
  <c r="G15" i="7" s="1"/>
  <c r="E15" i="7"/>
  <c r="F14" i="7"/>
  <c r="H14" i="7" s="1"/>
  <c r="E14" i="7"/>
  <c r="F13" i="7"/>
  <c r="H13" i="7" s="1"/>
  <c r="E13" i="7"/>
  <c r="F12" i="7"/>
  <c r="E12" i="7"/>
  <c r="C11" i="7"/>
  <c r="E11" i="7" s="1"/>
  <c r="F10" i="7"/>
  <c r="H10" i="7" s="1"/>
  <c r="E10" i="7"/>
  <c r="F9" i="7"/>
  <c r="H9" i="7" s="1"/>
  <c r="E9" i="7"/>
  <c r="F8" i="7"/>
  <c r="H8" i="7" s="1"/>
  <c r="E8" i="7"/>
  <c r="F7" i="7"/>
  <c r="H7" i="7" s="1"/>
  <c r="E7" i="7"/>
  <c r="F6" i="7"/>
  <c r="H6" i="7" s="1"/>
  <c r="E6" i="7"/>
  <c r="F5" i="7"/>
  <c r="H5" i="7" s="1"/>
  <c r="E5" i="7"/>
  <c r="G5" i="7" s="1"/>
  <c r="F4" i="7"/>
  <c r="E4" i="7"/>
  <c r="F3" i="7"/>
  <c r="H3" i="7" s="1"/>
  <c r="E3" i="7"/>
  <c r="F2" i="7"/>
  <c r="H2" i="7" s="1"/>
  <c r="E2" i="7"/>
  <c r="F32" i="5"/>
  <c r="E32" i="5"/>
  <c r="F31" i="5"/>
  <c r="H31" i="5" s="1"/>
  <c r="E31" i="5"/>
  <c r="F30" i="5"/>
  <c r="H30" i="5" s="1"/>
  <c r="E30" i="5"/>
  <c r="F29" i="5"/>
  <c r="H29" i="5" s="1"/>
  <c r="E29" i="5"/>
  <c r="F28" i="5"/>
  <c r="H28" i="5" s="1"/>
  <c r="E28" i="5"/>
  <c r="F27" i="5"/>
  <c r="H27" i="5" s="1"/>
  <c r="E27" i="5"/>
  <c r="F26" i="5"/>
  <c r="E26" i="5"/>
  <c r="F25" i="5"/>
  <c r="H25" i="5" s="1"/>
  <c r="E25" i="5"/>
  <c r="F24" i="5"/>
  <c r="H24" i="5" s="1"/>
  <c r="E24" i="5"/>
  <c r="F23" i="5"/>
  <c r="H23" i="5" s="1"/>
  <c r="E23" i="5"/>
  <c r="F22" i="5"/>
  <c r="H22" i="5" s="1"/>
  <c r="E22" i="5"/>
  <c r="F21" i="5"/>
  <c r="H21" i="5" s="1"/>
  <c r="E21" i="5"/>
  <c r="F20" i="5"/>
  <c r="H20" i="5" s="1"/>
  <c r="E20" i="5"/>
  <c r="F19" i="5"/>
  <c r="E19" i="5"/>
  <c r="F18" i="5"/>
  <c r="H18" i="5" s="1"/>
  <c r="E18" i="5"/>
  <c r="F17" i="5"/>
  <c r="H17" i="5" s="1"/>
  <c r="E17" i="5"/>
  <c r="F16" i="5"/>
  <c r="H16" i="5" s="1"/>
  <c r="E16" i="5"/>
  <c r="G15" i="5"/>
  <c r="F15" i="5"/>
  <c r="H15" i="5" s="1"/>
  <c r="E15" i="5"/>
  <c r="F14" i="5"/>
  <c r="H14" i="5" s="1"/>
  <c r="E14" i="5"/>
  <c r="F13" i="5"/>
  <c r="H13" i="5" s="1"/>
  <c r="E13" i="5"/>
  <c r="G12" i="5"/>
  <c r="F12" i="5"/>
  <c r="H12" i="5" s="1"/>
  <c r="E12" i="5"/>
  <c r="F11" i="5"/>
  <c r="H11" i="5" s="1"/>
  <c r="E11" i="5"/>
  <c r="F10" i="5"/>
  <c r="E10" i="5"/>
  <c r="F9" i="5"/>
  <c r="H9" i="5" s="1"/>
  <c r="E9" i="5"/>
  <c r="F8" i="5"/>
  <c r="H8" i="5" s="1"/>
  <c r="E8" i="5"/>
  <c r="F7" i="5"/>
  <c r="H7" i="5" s="1"/>
  <c r="E7" i="5"/>
  <c r="H6" i="5"/>
  <c r="G6" i="5"/>
  <c r="F6" i="5"/>
  <c r="E6" i="5"/>
  <c r="F5" i="5"/>
  <c r="H5" i="5" s="1"/>
  <c r="E5" i="5"/>
  <c r="F4" i="5"/>
  <c r="E4" i="5"/>
  <c r="F3" i="5"/>
  <c r="E3" i="5"/>
  <c r="F2" i="5"/>
  <c r="H2" i="5" s="1"/>
  <c r="E2" i="5"/>
  <c r="L69" i="4"/>
  <c r="L71" i="4" s="1"/>
  <c r="K69" i="4"/>
  <c r="K71" i="4" s="1"/>
  <c r="J69" i="4"/>
  <c r="J71" i="4" s="1"/>
  <c r="H69" i="4"/>
  <c r="G69" i="4"/>
  <c r="G71" i="4" s="1"/>
  <c r="F69" i="4"/>
  <c r="F71" i="4" s="1"/>
  <c r="D69" i="4"/>
  <c r="D71" i="4" s="1"/>
  <c r="C69" i="4"/>
  <c r="B69" i="4"/>
  <c r="B71" i="4" s="1"/>
  <c r="L68" i="4"/>
  <c r="K68" i="4"/>
  <c r="J68" i="4"/>
  <c r="H68" i="4"/>
  <c r="G68" i="4"/>
  <c r="F68" i="4"/>
  <c r="D68" i="4"/>
  <c r="D70" i="4" s="1"/>
  <c r="C68" i="4"/>
  <c r="B68" i="4"/>
  <c r="B70" i="4" s="1"/>
  <c r="K64" i="4"/>
  <c r="H64" i="4"/>
  <c r="L62" i="4"/>
  <c r="L64" i="4" s="1"/>
  <c r="K62" i="4"/>
  <c r="J62" i="4"/>
  <c r="H62" i="4"/>
  <c r="G62" i="4"/>
  <c r="G64" i="4" s="1"/>
  <c r="F62" i="4"/>
  <c r="F64" i="4" s="1"/>
  <c r="D62" i="4"/>
  <c r="D64" i="4" s="1"/>
  <c r="C62" i="4"/>
  <c r="C64" i="4" s="1"/>
  <c r="B62" i="4"/>
  <c r="B64" i="4" s="1"/>
  <c r="L61" i="4"/>
  <c r="K61" i="4"/>
  <c r="K63" i="4" s="1"/>
  <c r="J61" i="4"/>
  <c r="H61" i="4"/>
  <c r="G61" i="4"/>
  <c r="G63" i="4" s="1"/>
  <c r="F61" i="4"/>
  <c r="D61" i="4"/>
  <c r="C61" i="4"/>
  <c r="B61" i="4"/>
  <c r="L55" i="4"/>
  <c r="L57" i="4" s="1"/>
  <c r="K55" i="4"/>
  <c r="K57" i="4" s="1"/>
  <c r="J55" i="4"/>
  <c r="H55" i="4"/>
  <c r="G55" i="4"/>
  <c r="G56" i="4" s="1"/>
  <c r="F55" i="4"/>
  <c r="F57" i="4" s="1"/>
  <c r="D55" i="4"/>
  <c r="D57" i="4" s="1"/>
  <c r="C55" i="4"/>
  <c r="B55" i="4"/>
  <c r="L54" i="4"/>
  <c r="K54" i="4"/>
  <c r="K56" i="4" s="1"/>
  <c r="J54" i="4"/>
  <c r="H54" i="4"/>
  <c r="G54" i="4"/>
  <c r="F54" i="4"/>
  <c r="D54" i="4"/>
  <c r="D56" i="4" s="1"/>
  <c r="C54" i="4"/>
  <c r="B54" i="4"/>
  <c r="L50" i="4"/>
  <c r="J50" i="4"/>
  <c r="L49" i="4"/>
  <c r="L48" i="4"/>
  <c r="K48" i="4"/>
  <c r="K50" i="4" s="1"/>
  <c r="J48" i="4"/>
  <c r="J49" i="4" s="1"/>
  <c r="H48" i="4"/>
  <c r="G48" i="4"/>
  <c r="G50" i="4" s="1"/>
  <c r="F48" i="4"/>
  <c r="F50" i="4" s="1"/>
  <c r="D48" i="4"/>
  <c r="C48" i="4"/>
  <c r="C50" i="4" s="1"/>
  <c r="B48" i="4"/>
  <c r="L47" i="4"/>
  <c r="K47" i="4"/>
  <c r="K49" i="4" s="1"/>
  <c r="J47" i="4"/>
  <c r="H47" i="4"/>
  <c r="G47" i="4"/>
  <c r="F47" i="4"/>
  <c r="D47" i="4"/>
  <c r="C47" i="4"/>
  <c r="B47" i="4"/>
  <c r="L41" i="4"/>
  <c r="L43" i="4" s="1"/>
  <c r="K41" i="4"/>
  <c r="J41" i="4"/>
  <c r="J43" i="4" s="1"/>
  <c r="H41" i="4"/>
  <c r="H43" i="4" s="1"/>
  <c r="G41" i="4"/>
  <c r="G43" i="4" s="1"/>
  <c r="F41" i="4"/>
  <c r="D41" i="4"/>
  <c r="D43" i="4" s="1"/>
  <c r="C41" i="4"/>
  <c r="C43" i="4" s="1"/>
  <c r="B41" i="4"/>
  <c r="B43" i="4" s="1"/>
  <c r="L40" i="4"/>
  <c r="K40" i="4"/>
  <c r="J40" i="4"/>
  <c r="H40" i="4"/>
  <c r="G40" i="4"/>
  <c r="F40" i="4"/>
  <c r="D40" i="4"/>
  <c r="C40" i="4"/>
  <c r="B40" i="4"/>
  <c r="L34" i="4"/>
  <c r="L36" i="4" s="1"/>
  <c r="K34" i="4"/>
  <c r="K36" i="4" s="1"/>
  <c r="J34" i="4"/>
  <c r="J36" i="4" s="1"/>
  <c r="H34" i="4"/>
  <c r="H36" i="4" s="1"/>
  <c r="G34" i="4"/>
  <c r="G36" i="4" s="1"/>
  <c r="F34" i="4"/>
  <c r="F36" i="4" s="1"/>
  <c r="D34" i="4"/>
  <c r="D36" i="4" s="1"/>
  <c r="C34" i="4"/>
  <c r="C36" i="4" s="1"/>
  <c r="B34" i="4"/>
  <c r="B36" i="4" s="1"/>
  <c r="L33" i="4"/>
  <c r="K33" i="4"/>
  <c r="J33" i="4"/>
  <c r="H33" i="4"/>
  <c r="G33" i="4"/>
  <c r="F33" i="4"/>
  <c r="D33" i="4"/>
  <c r="C33" i="4"/>
  <c r="C35" i="4" s="1"/>
  <c r="B33" i="4"/>
  <c r="L27" i="4"/>
  <c r="L29" i="4" s="1"/>
  <c r="K27" i="4"/>
  <c r="K29" i="4" s="1"/>
  <c r="J27" i="4"/>
  <c r="H27" i="4"/>
  <c r="H29" i="4" s="1"/>
  <c r="G27" i="4"/>
  <c r="G29" i="4" s="1"/>
  <c r="F27" i="4"/>
  <c r="F29" i="4" s="1"/>
  <c r="D27" i="4"/>
  <c r="D29" i="4" s="1"/>
  <c r="C27" i="4"/>
  <c r="B27" i="4"/>
  <c r="B29" i="4" s="1"/>
  <c r="L26" i="4"/>
  <c r="K26" i="4"/>
  <c r="J26" i="4"/>
  <c r="H26" i="4"/>
  <c r="H28" i="4" s="1"/>
  <c r="G26" i="4"/>
  <c r="G28" i="4" s="1"/>
  <c r="F26" i="4"/>
  <c r="D26" i="4"/>
  <c r="C26" i="4"/>
  <c r="B26" i="4"/>
  <c r="J21" i="4"/>
  <c r="F21" i="4"/>
  <c r="L20" i="4"/>
  <c r="L22" i="4" s="1"/>
  <c r="K20" i="4"/>
  <c r="K22" i="4" s="1"/>
  <c r="J20" i="4"/>
  <c r="J22" i="4" s="1"/>
  <c r="H20" i="4"/>
  <c r="G20" i="4"/>
  <c r="G22" i="4" s="1"/>
  <c r="F20" i="4"/>
  <c r="F22" i="4" s="1"/>
  <c r="D20" i="4"/>
  <c r="C20" i="4"/>
  <c r="C22" i="4" s="1"/>
  <c r="B20" i="4"/>
  <c r="L19" i="4"/>
  <c r="K19" i="4"/>
  <c r="J19" i="4"/>
  <c r="H19" i="4"/>
  <c r="G19" i="4"/>
  <c r="F19" i="4"/>
  <c r="D19" i="4"/>
  <c r="C19" i="4"/>
  <c r="B19" i="4"/>
  <c r="Q13" i="4"/>
  <c r="Q15" i="4" s="1"/>
  <c r="P13" i="4"/>
  <c r="O13" i="4"/>
  <c r="L13" i="4"/>
  <c r="K13" i="4"/>
  <c r="J13" i="4"/>
  <c r="J15" i="4" s="1"/>
  <c r="H13" i="4"/>
  <c r="H15" i="4" s="1"/>
  <c r="G13" i="4"/>
  <c r="G15" i="4" s="1"/>
  <c r="F13" i="4"/>
  <c r="F15" i="4" s="1"/>
  <c r="D13" i="4"/>
  <c r="D15" i="4" s="1"/>
  <c r="C13" i="4"/>
  <c r="B13" i="4"/>
  <c r="B15" i="4" s="1"/>
  <c r="Q12" i="4"/>
  <c r="P12" i="4"/>
  <c r="O12" i="4"/>
  <c r="L12" i="4"/>
  <c r="K12" i="4"/>
  <c r="J12" i="4"/>
  <c r="H12" i="4"/>
  <c r="G12" i="4"/>
  <c r="F12" i="4"/>
  <c r="D12" i="4"/>
  <c r="C12" i="4"/>
  <c r="B12" i="4"/>
  <c r="Q6" i="4"/>
  <c r="Q8" i="4" s="1"/>
  <c r="P6" i="4"/>
  <c r="P8" i="4" s="1"/>
  <c r="O6" i="4"/>
  <c r="O7" i="4" s="1"/>
  <c r="L6" i="4"/>
  <c r="L7" i="4" s="1"/>
  <c r="K6" i="4"/>
  <c r="K8" i="4" s="1"/>
  <c r="J6" i="4"/>
  <c r="J8" i="4" s="1"/>
  <c r="H6" i="4"/>
  <c r="H8" i="4" s="1"/>
  <c r="G6" i="4"/>
  <c r="G8" i="4" s="1"/>
  <c r="F6" i="4"/>
  <c r="F8" i="4" s="1"/>
  <c r="D6" i="4"/>
  <c r="D8" i="4" s="1"/>
  <c r="C6" i="4"/>
  <c r="C7" i="4" s="1"/>
  <c r="B6" i="4"/>
  <c r="B8" i="4" s="1"/>
  <c r="Q5" i="4"/>
  <c r="P5" i="4"/>
  <c r="O5" i="4"/>
  <c r="L5" i="4"/>
  <c r="K5" i="4"/>
  <c r="J5" i="4"/>
  <c r="H5" i="4"/>
  <c r="H7" i="4" s="1"/>
  <c r="G5" i="4"/>
  <c r="F5" i="4"/>
  <c r="D5" i="4"/>
  <c r="C5" i="4"/>
  <c r="B5" i="4"/>
  <c r="F32" i="1"/>
  <c r="H32" i="1" s="1"/>
  <c r="E32" i="1"/>
  <c r="F31" i="1"/>
  <c r="H31" i="1" s="1"/>
  <c r="E31" i="1"/>
  <c r="F30" i="1"/>
  <c r="H30" i="1" s="1"/>
  <c r="E30" i="1"/>
  <c r="F29" i="1"/>
  <c r="H29" i="1" s="1"/>
  <c r="E29" i="1"/>
  <c r="F28" i="1"/>
  <c r="H28" i="1" s="1"/>
  <c r="E28" i="1"/>
  <c r="F27" i="1"/>
  <c r="H27" i="1" s="1"/>
  <c r="E27" i="1"/>
  <c r="F26" i="1"/>
  <c r="H26" i="1" s="1"/>
  <c r="E26" i="1"/>
  <c r="F25" i="1"/>
  <c r="G25" i="1" s="1"/>
  <c r="E25" i="1"/>
  <c r="F24" i="1"/>
  <c r="H24" i="1" s="1"/>
  <c r="E24" i="1"/>
  <c r="H23" i="1"/>
  <c r="F23" i="1"/>
  <c r="E23" i="1"/>
  <c r="G23" i="1" s="1"/>
  <c r="F22" i="1"/>
  <c r="H22" i="1" s="1"/>
  <c r="E22" i="1"/>
  <c r="F21" i="1"/>
  <c r="H21" i="1" s="1"/>
  <c r="E21" i="1"/>
  <c r="F20" i="1"/>
  <c r="H20" i="1" s="1"/>
  <c r="E20" i="1"/>
  <c r="F19" i="1"/>
  <c r="H19" i="1" s="1"/>
  <c r="E19" i="1"/>
  <c r="F18" i="1"/>
  <c r="H18" i="1" s="1"/>
  <c r="E18" i="1"/>
  <c r="G18" i="1" s="1"/>
  <c r="F17" i="1"/>
  <c r="H17" i="1" s="1"/>
  <c r="E17" i="1"/>
  <c r="F16" i="1"/>
  <c r="H16" i="1" s="1"/>
  <c r="E16" i="1"/>
  <c r="F15" i="1"/>
  <c r="H15" i="1" s="1"/>
  <c r="E15" i="1"/>
  <c r="G15" i="1" s="1"/>
  <c r="F14" i="1"/>
  <c r="H14" i="1" s="1"/>
  <c r="E14" i="1"/>
  <c r="F13" i="1"/>
  <c r="H13" i="1" s="1"/>
  <c r="E13" i="1"/>
  <c r="F12" i="1"/>
  <c r="H12" i="1" s="1"/>
  <c r="E12" i="1"/>
  <c r="F11" i="1"/>
  <c r="H11" i="1" s="1"/>
  <c r="E11" i="1"/>
  <c r="F10" i="1"/>
  <c r="H10" i="1" s="1"/>
  <c r="E10" i="1"/>
  <c r="F9" i="1"/>
  <c r="H9" i="1" s="1"/>
  <c r="E9" i="1"/>
  <c r="G9" i="1" s="1"/>
  <c r="F8" i="1"/>
  <c r="H8" i="1" s="1"/>
  <c r="E8" i="1"/>
  <c r="H7" i="1"/>
  <c r="F7" i="1"/>
  <c r="E7" i="1"/>
  <c r="F6" i="1"/>
  <c r="H6" i="1" s="1"/>
  <c r="E6" i="1"/>
  <c r="F5" i="1"/>
  <c r="H5" i="1" s="1"/>
  <c r="E5" i="1"/>
  <c r="G5" i="1" s="1"/>
  <c r="F4" i="1"/>
  <c r="H4" i="1" s="1"/>
  <c r="E4" i="1"/>
  <c r="F3" i="1"/>
  <c r="H3" i="1" s="1"/>
  <c r="E3" i="1"/>
  <c r="F2" i="1"/>
  <c r="H2" i="1" s="1"/>
  <c r="E2" i="1"/>
  <c r="F32" i="3"/>
  <c r="H32" i="3" s="1"/>
  <c r="E32" i="3"/>
  <c r="F31" i="3"/>
  <c r="H31" i="3" s="1"/>
  <c r="E31" i="3"/>
  <c r="F30" i="3"/>
  <c r="H30" i="3" s="1"/>
  <c r="E30" i="3"/>
  <c r="F29" i="3"/>
  <c r="H29" i="3" s="1"/>
  <c r="E29" i="3"/>
  <c r="F28" i="3"/>
  <c r="H28" i="3" s="1"/>
  <c r="E28" i="3"/>
  <c r="F27" i="3"/>
  <c r="H27" i="3" s="1"/>
  <c r="E27" i="3"/>
  <c r="F26" i="3"/>
  <c r="H26" i="3" s="1"/>
  <c r="E26" i="3"/>
  <c r="F25" i="3"/>
  <c r="H25" i="3" s="1"/>
  <c r="E25" i="3"/>
  <c r="F24" i="3"/>
  <c r="H24" i="3" s="1"/>
  <c r="E24" i="3"/>
  <c r="F23" i="3"/>
  <c r="H23" i="3" s="1"/>
  <c r="E23" i="3"/>
  <c r="F22" i="3"/>
  <c r="H22" i="3" s="1"/>
  <c r="E22" i="3"/>
  <c r="F21" i="3"/>
  <c r="H21" i="3" s="1"/>
  <c r="E21" i="3"/>
  <c r="F20" i="3"/>
  <c r="H20" i="3" s="1"/>
  <c r="E20" i="3"/>
  <c r="F19" i="3"/>
  <c r="H19" i="3" s="1"/>
  <c r="E19" i="3"/>
  <c r="F18" i="3"/>
  <c r="H18" i="3" s="1"/>
  <c r="E18" i="3"/>
  <c r="F17" i="3"/>
  <c r="H17" i="3" s="1"/>
  <c r="E17" i="3"/>
  <c r="F16" i="3"/>
  <c r="H16" i="3" s="1"/>
  <c r="E16" i="3"/>
  <c r="F15" i="3"/>
  <c r="H15" i="3" s="1"/>
  <c r="E15" i="3"/>
  <c r="F14" i="3"/>
  <c r="G14" i="3" s="1"/>
  <c r="E14" i="3"/>
  <c r="F13" i="3"/>
  <c r="H13" i="3" s="1"/>
  <c r="E13" i="3"/>
  <c r="F12" i="3"/>
  <c r="H12" i="3" s="1"/>
  <c r="E12" i="3"/>
  <c r="F11" i="3"/>
  <c r="H11" i="3" s="1"/>
  <c r="E11" i="3"/>
  <c r="H10" i="3"/>
  <c r="F10" i="3"/>
  <c r="E10" i="3"/>
  <c r="F9" i="3"/>
  <c r="H9" i="3" s="1"/>
  <c r="E9" i="3"/>
  <c r="F8" i="3"/>
  <c r="H8" i="3" s="1"/>
  <c r="E8" i="3"/>
  <c r="F7" i="3"/>
  <c r="H7" i="3" s="1"/>
  <c r="E7" i="3"/>
  <c r="F6" i="3"/>
  <c r="G6" i="3" s="1"/>
  <c r="E6" i="3"/>
  <c r="F5" i="3"/>
  <c r="H5" i="3" s="1"/>
  <c r="E5" i="3"/>
  <c r="F4" i="3"/>
  <c r="H4" i="3" s="1"/>
  <c r="E4" i="3"/>
  <c r="F3" i="3"/>
  <c r="H3" i="3" s="1"/>
  <c r="E3" i="3"/>
  <c r="F2" i="3"/>
  <c r="H2" i="3" s="1"/>
  <c r="E2" i="3"/>
  <c r="F32" i="2"/>
  <c r="H32" i="2" s="1"/>
  <c r="E32" i="2"/>
  <c r="F31" i="2"/>
  <c r="H31" i="2" s="1"/>
  <c r="E31" i="2"/>
  <c r="F30" i="2"/>
  <c r="H30" i="2" s="1"/>
  <c r="E30" i="2"/>
  <c r="F29" i="2"/>
  <c r="H29" i="2" s="1"/>
  <c r="E29" i="2"/>
  <c r="F28" i="2"/>
  <c r="H28" i="2" s="1"/>
  <c r="E28" i="2"/>
  <c r="F27" i="2"/>
  <c r="H27" i="2" s="1"/>
  <c r="E27" i="2"/>
  <c r="F26" i="2"/>
  <c r="H26" i="2" s="1"/>
  <c r="E26" i="2"/>
  <c r="F25" i="2"/>
  <c r="E25" i="2"/>
  <c r="F24" i="2"/>
  <c r="H24" i="2" s="1"/>
  <c r="E24" i="2"/>
  <c r="F23" i="2"/>
  <c r="H23" i="2" s="1"/>
  <c r="E23" i="2"/>
  <c r="F22" i="2"/>
  <c r="H22" i="2" s="1"/>
  <c r="E22" i="2"/>
  <c r="F21" i="2"/>
  <c r="H21" i="2" s="1"/>
  <c r="E21" i="2"/>
  <c r="F20" i="2"/>
  <c r="H20" i="2" s="1"/>
  <c r="E20" i="2"/>
  <c r="F19" i="2"/>
  <c r="G19" i="2" s="1"/>
  <c r="E19" i="2"/>
  <c r="F18" i="2"/>
  <c r="H18" i="2" s="1"/>
  <c r="E18" i="2"/>
  <c r="F17" i="2"/>
  <c r="E17" i="2"/>
  <c r="F16" i="2"/>
  <c r="H16" i="2" s="1"/>
  <c r="E16" i="2"/>
  <c r="F15" i="2"/>
  <c r="H15" i="2" s="1"/>
  <c r="E15" i="2"/>
  <c r="F14" i="2"/>
  <c r="H14" i="2" s="1"/>
  <c r="E14" i="2"/>
  <c r="F13" i="2"/>
  <c r="E13" i="2"/>
  <c r="F12" i="2"/>
  <c r="H12" i="2" s="1"/>
  <c r="E12" i="2"/>
  <c r="F11" i="2"/>
  <c r="G11" i="2" s="1"/>
  <c r="E11" i="2"/>
  <c r="F10" i="2"/>
  <c r="H10" i="2" s="1"/>
  <c r="E10" i="2"/>
  <c r="F9" i="2"/>
  <c r="H9" i="2" s="1"/>
  <c r="E9" i="2"/>
  <c r="F8" i="2"/>
  <c r="H8" i="2" s="1"/>
  <c r="E8" i="2"/>
  <c r="F7" i="2"/>
  <c r="H7" i="2" s="1"/>
  <c r="E7" i="2"/>
  <c r="F6" i="2"/>
  <c r="H6" i="2" s="1"/>
  <c r="E6" i="2"/>
  <c r="F5" i="2"/>
  <c r="E5" i="2"/>
  <c r="F4" i="2"/>
  <c r="H4" i="2" s="1"/>
  <c r="E4" i="2"/>
  <c r="F3" i="2"/>
  <c r="G3" i="2" s="1"/>
  <c r="E3" i="2"/>
  <c r="F2" i="2"/>
  <c r="H2" i="2" s="1"/>
  <c r="E2" i="2"/>
  <c r="H25" i="1" l="1"/>
  <c r="B7" i="4"/>
  <c r="C14" i="4"/>
  <c r="O14" i="4"/>
  <c r="C70" i="4"/>
  <c r="G26" i="3"/>
  <c r="G17" i="1"/>
  <c r="L8" i="4"/>
  <c r="B49" i="4"/>
  <c r="G57" i="4"/>
  <c r="J63" i="4"/>
  <c r="G30" i="5"/>
  <c r="G25" i="7"/>
  <c r="G25" i="6"/>
  <c r="D63" i="4"/>
  <c r="O8" i="4"/>
  <c r="G8" i="3"/>
  <c r="G7" i="1"/>
  <c r="G21" i="1"/>
  <c r="L21" i="4"/>
  <c r="F28" i="4"/>
  <c r="F49" i="4"/>
  <c r="G7" i="7"/>
  <c r="G30" i="7"/>
  <c r="H22" i="8"/>
  <c r="G13" i="5"/>
  <c r="G20" i="5"/>
  <c r="H23" i="7"/>
  <c r="G8" i="8"/>
  <c r="G4" i="5"/>
  <c r="G32" i="5"/>
  <c r="H8" i="8"/>
  <c r="G20" i="8"/>
  <c r="G31" i="8"/>
  <c r="G21" i="6"/>
  <c r="J56" i="4"/>
  <c r="K21" i="4"/>
  <c r="J28" i="4"/>
  <c r="H4" i="5"/>
  <c r="G5" i="2"/>
  <c r="G13" i="2"/>
  <c r="G17" i="2"/>
  <c r="G11" i="1"/>
  <c r="G20" i="1"/>
  <c r="G29" i="1"/>
  <c r="P14" i="4"/>
  <c r="C21" i="4"/>
  <c r="L56" i="4"/>
  <c r="C71" i="4"/>
  <c r="G9" i="5"/>
  <c r="G22" i="5"/>
  <c r="G31" i="5"/>
  <c r="H25" i="7"/>
  <c r="G3" i="6"/>
  <c r="G14" i="6"/>
  <c r="G19" i="6"/>
  <c r="G24" i="6"/>
  <c r="H26" i="6"/>
  <c r="K42" i="4"/>
  <c r="C49" i="4"/>
  <c r="H56" i="4"/>
  <c r="F70" i="4"/>
  <c r="G29" i="5"/>
  <c r="G14" i="7"/>
  <c r="H15" i="8"/>
  <c r="H31" i="8"/>
  <c r="H14" i="6"/>
  <c r="G17" i="6"/>
  <c r="H24" i="6"/>
  <c r="H30" i="6"/>
  <c r="G25" i="2"/>
  <c r="G32" i="2"/>
  <c r="F7" i="4"/>
  <c r="F14" i="4"/>
  <c r="H25" i="2"/>
  <c r="G27" i="1"/>
  <c r="H14" i="4"/>
  <c r="D28" i="4"/>
  <c r="B35" i="4"/>
  <c r="D42" i="4"/>
  <c r="L42" i="4"/>
  <c r="J64" i="4"/>
  <c r="H70" i="4"/>
  <c r="H32" i="5"/>
  <c r="G21" i="7"/>
  <c r="H30" i="7"/>
  <c r="G6" i="8"/>
  <c r="G2" i="1"/>
  <c r="Q7" i="4"/>
  <c r="J14" i="4"/>
  <c r="G7" i="6"/>
  <c r="G23" i="2"/>
  <c r="G24" i="3"/>
  <c r="G4" i="1"/>
  <c r="G13" i="1"/>
  <c r="G19" i="1"/>
  <c r="G31" i="1"/>
  <c r="K7" i="4"/>
  <c r="Q14" i="4"/>
  <c r="F42" i="4"/>
  <c r="B50" i="4"/>
  <c r="G12" i="7"/>
  <c r="G19" i="7"/>
  <c r="G16" i="6"/>
  <c r="G23" i="6"/>
  <c r="G10" i="3"/>
  <c r="G17" i="3"/>
  <c r="C8" i="4"/>
  <c r="L14" i="4"/>
  <c r="F43" i="4"/>
  <c r="F63" i="4"/>
  <c r="G9" i="7"/>
  <c r="H19" i="7"/>
  <c r="G22" i="7"/>
  <c r="G28" i="7"/>
  <c r="G30" i="8"/>
  <c r="G5" i="6"/>
  <c r="H16" i="6"/>
  <c r="J35" i="4"/>
  <c r="D50" i="4"/>
  <c r="D49" i="4"/>
  <c r="G21" i="2"/>
  <c r="G31" i="3"/>
  <c r="G32" i="1"/>
  <c r="P7" i="4"/>
  <c r="G17" i="7"/>
  <c r="G9" i="2"/>
  <c r="G15" i="2"/>
  <c r="G28" i="2"/>
  <c r="G4" i="3"/>
  <c r="G25" i="8"/>
  <c r="G70" i="4"/>
  <c r="H4" i="7"/>
  <c r="G4" i="7"/>
  <c r="H27" i="7"/>
  <c r="G27" i="7"/>
  <c r="G30" i="2"/>
  <c r="G22" i="3"/>
  <c r="G16" i="1"/>
  <c r="D35" i="4"/>
  <c r="H12" i="7"/>
  <c r="G4" i="8"/>
  <c r="G7" i="2"/>
  <c r="G13" i="3"/>
  <c r="G20" i="3"/>
  <c r="G30" i="1"/>
  <c r="H21" i="4"/>
  <c r="H10" i="5"/>
  <c r="G10" i="5"/>
  <c r="G20" i="7"/>
  <c r="H20" i="7"/>
  <c r="H9" i="8"/>
  <c r="H5" i="2"/>
  <c r="H13" i="2"/>
  <c r="H17" i="2"/>
  <c r="H19" i="2"/>
  <c r="G11" i="3"/>
  <c r="G12" i="1"/>
  <c r="D7" i="4"/>
  <c r="P15" i="4"/>
  <c r="H35" i="4"/>
  <c r="G35" i="4"/>
  <c r="B57" i="4"/>
  <c r="B56" i="4"/>
  <c r="G5" i="5"/>
  <c r="G18" i="5"/>
  <c r="H15" i="7"/>
  <c r="H28" i="7"/>
  <c r="G2" i="8"/>
  <c r="H20" i="8"/>
  <c r="G23" i="8"/>
  <c r="H25" i="8"/>
  <c r="G15" i="6"/>
  <c r="G15" i="3"/>
  <c r="L15" i="4"/>
  <c r="G2" i="5"/>
  <c r="H22" i="7"/>
  <c r="H6" i="3"/>
  <c r="O15" i="4"/>
  <c r="G7" i="5"/>
  <c r="G28" i="5"/>
  <c r="G7" i="8"/>
  <c r="H3" i="2"/>
  <c r="H11" i="2"/>
  <c r="G2" i="3"/>
  <c r="G24" i="2"/>
  <c r="G31" i="2"/>
  <c r="G9" i="3"/>
  <c r="G16" i="3"/>
  <c r="G25" i="3"/>
  <c r="G32" i="3"/>
  <c r="G26" i="1"/>
  <c r="B14" i="4"/>
  <c r="C42" i="4"/>
  <c r="K43" i="4"/>
  <c r="H57" i="4"/>
  <c r="H26" i="5"/>
  <c r="G26" i="5"/>
  <c r="G13" i="7"/>
  <c r="G31" i="7"/>
  <c r="G5" i="8"/>
  <c r="H5" i="8"/>
  <c r="G18" i="8"/>
  <c r="H23" i="8"/>
  <c r="G22" i="2"/>
  <c r="G29" i="2"/>
  <c r="G23" i="3"/>
  <c r="G30" i="3"/>
  <c r="G8" i="1"/>
  <c r="G7" i="4"/>
  <c r="D14" i="4"/>
  <c r="J57" i="4"/>
  <c r="G11" i="5"/>
  <c r="G16" i="5"/>
  <c r="G3" i="7"/>
  <c r="G26" i="7"/>
  <c r="G16" i="8"/>
  <c r="G10" i="6"/>
  <c r="H13" i="6"/>
  <c r="G13" i="6"/>
  <c r="H31" i="6"/>
  <c r="G31" i="6"/>
  <c r="G2" i="2"/>
  <c r="G4" i="2"/>
  <c r="G6" i="2"/>
  <c r="G8" i="2"/>
  <c r="G10" i="2"/>
  <c r="G12" i="2"/>
  <c r="G14" i="2"/>
  <c r="G16" i="2"/>
  <c r="G18" i="2"/>
  <c r="G20" i="2"/>
  <c r="G27" i="2"/>
  <c r="G5" i="3"/>
  <c r="G12" i="3"/>
  <c r="H14" i="3"/>
  <c r="G21" i="3"/>
  <c r="G28" i="3"/>
  <c r="G6" i="1"/>
  <c r="G22" i="1"/>
  <c r="H71" i="4"/>
  <c r="G14" i="5"/>
  <c r="H19" i="5"/>
  <c r="G19" i="5"/>
  <c r="G24" i="5"/>
  <c r="G8" i="7"/>
  <c r="F11" i="7"/>
  <c r="H26" i="7"/>
  <c r="G29" i="7"/>
  <c r="G11" i="8"/>
  <c r="G32" i="8"/>
  <c r="H3" i="6"/>
  <c r="G8" i="6"/>
  <c r="H12" i="8"/>
  <c r="G12" i="8"/>
  <c r="G29" i="3"/>
  <c r="G14" i="1"/>
  <c r="F35" i="4"/>
  <c r="G25" i="5"/>
  <c r="H28" i="8"/>
  <c r="G28" i="8"/>
  <c r="G12" i="6"/>
  <c r="G22" i="6"/>
  <c r="G26" i="2"/>
  <c r="G18" i="3"/>
  <c r="G27" i="3"/>
  <c r="G3" i="1"/>
  <c r="G28" i="1"/>
  <c r="G10" i="1"/>
  <c r="J29" i="4"/>
  <c r="B42" i="4"/>
  <c r="H3" i="5"/>
  <c r="G3" i="5"/>
  <c r="G8" i="5"/>
  <c r="G23" i="5"/>
  <c r="G10" i="7"/>
  <c r="H13" i="8"/>
  <c r="G7" i="3"/>
  <c r="G24" i="1"/>
  <c r="C15" i="4"/>
  <c r="B22" i="4"/>
  <c r="B21" i="4"/>
  <c r="H22" i="4"/>
  <c r="H63" i="4"/>
  <c r="G21" i="5"/>
  <c r="G21" i="8"/>
  <c r="H21" i="8"/>
  <c r="H29" i="8"/>
  <c r="G28" i="6"/>
  <c r="G3" i="3"/>
  <c r="G19" i="3"/>
  <c r="J7" i="4"/>
  <c r="K14" i="4"/>
  <c r="K15" i="4"/>
  <c r="G14" i="4"/>
  <c r="D22" i="4"/>
  <c r="D21" i="4"/>
  <c r="G21" i="4"/>
  <c r="G27" i="5"/>
  <c r="G6" i="7"/>
  <c r="G24" i="7"/>
  <c r="H11" i="8"/>
  <c r="G14" i="8"/>
  <c r="G27" i="8"/>
  <c r="G6" i="6"/>
  <c r="H29" i="6"/>
  <c r="G29" i="6"/>
  <c r="K28" i="4"/>
  <c r="G42" i="4"/>
  <c r="C56" i="4"/>
  <c r="C57" i="4"/>
  <c r="L63" i="4"/>
  <c r="J70" i="4"/>
  <c r="G18" i="7"/>
  <c r="G3" i="8"/>
  <c r="G19" i="8"/>
  <c r="G4" i="6"/>
  <c r="G20" i="6"/>
  <c r="L28" i="4"/>
  <c r="K35" i="4"/>
  <c r="H42" i="4"/>
  <c r="B63" i="4"/>
  <c r="K70" i="4"/>
  <c r="G17" i="5"/>
  <c r="G2" i="7"/>
  <c r="G16" i="7"/>
  <c r="H18" i="7"/>
  <c r="G32" i="7"/>
  <c r="H3" i="8"/>
  <c r="G10" i="8"/>
  <c r="G17" i="8"/>
  <c r="H19" i="8"/>
  <c r="G26" i="8"/>
  <c r="G2" i="6"/>
  <c r="G11" i="6"/>
  <c r="G18" i="6"/>
  <c r="G27" i="6"/>
  <c r="G32" i="6"/>
  <c r="C28" i="4"/>
  <c r="B28" i="4"/>
  <c r="C29" i="4"/>
  <c r="L35" i="4"/>
  <c r="J42" i="4"/>
  <c r="H49" i="4"/>
  <c r="G49" i="4"/>
  <c r="H50" i="4"/>
  <c r="F56" i="4"/>
  <c r="C63" i="4"/>
  <c r="L70" i="4"/>
  <c r="H11" i="7" l="1"/>
  <c r="G11" i="7"/>
</calcChain>
</file>

<file path=xl/sharedStrings.xml><?xml version="1.0" encoding="utf-8"?>
<sst xmlns="http://schemas.openxmlformats.org/spreadsheetml/2006/main" count="499" uniqueCount="121">
  <si>
    <t>Average</t>
  </si>
  <si>
    <t>StDev</t>
  </si>
  <si>
    <t>Covariance</t>
  </si>
  <si>
    <t>St Error</t>
  </si>
  <si>
    <t>Control candy with 0.5% citric acid</t>
  </si>
  <si>
    <t>Control candy with 1% citric acid</t>
  </si>
  <si>
    <t>Control candy with 5% citric acid</t>
  </si>
  <si>
    <t>Algae candy with 0.5% citric acid</t>
  </si>
  <si>
    <t>Algae candy with 1% citric acid</t>
  </si>
  <si>
    <t>Algae candy with 5% citric acid</t>
  </si>
  <si>
    <t>Control candy with no citric acid</t>
  </si>
  <si>
    <t>2.5% Chlorella concentration</t>
  </si>
  <si>
    <t>4% Chlorella concentration</t>
  </si>
  <si>
    <t>2.5% Spirulina concentration</t>
  </si>
  <si>
    <t>4% Spirulina concentration</t>
  </si>
  <si>
    <t>Control candy at 145℃ without citric acid</t>
  </si>
  <si>
    <t>Control candy at 145℃ with 0.5% citric acid</t>
  </si>
  <si>
    <t>Chlorella candy at 145℃</t>
  </si>
  <si>
    <t>Spirullina candy at 145℃</t>
  </si>
  <si>
    <t>Control candy at 142.5℃ without citric acid</t>
  </si>
  <si>
    <t>Control candy at 142.5℃ with 0.5% citric acid</t>
  </si>
  <si>
    <t>Chlorella candy at 142.5℃</t>
  </si>
  <si>
    <t>Spirullina candy at 142.5℃</t>
  </si>
  <si>
    <t>Control candy at 140℃ without citric acid</t>
  </si>
  <si>
    <t>Control candy at 140℃ with 0.5% citric acid</t>
  </si>
  <si>
    <t>Chlorella candy at 140℃</t>
  </si>
  <si>
    <t>Spirulina candy at 140℃</t>
  </si>
  <si>
    <t>Control candy at 137.5℃ without citric acid</t>
  </si>
  <si>
    <t>Control candy at 137.5℃ with 0.5% citric acid</t>
  </si>
  <si>
    <t>Chlorella candy at 137.5℃</t>
  </si>
  <si>
    <t>Spirulina candy at 137.5℃</t>
  </si>
  <si>
    <t>Control candy at 135℃ without citric acid</t>
  </si>
  <si>
    <t>Control candy at 135℃ with 0.5% citric acid</t>
  </si>
  <si>
    <t>Chlorella candy at 135℃</t>
  </si>
  <si>
    <t>Spirulina candy at 135℃</t>
  </si>
  <si>
    <t>value1</t>
  </si>
  <si>
    <t>value2</t>
  </si>
  <si>
    <t>value3</t>
  </si>
  <si>
    <t>average</t>
  </si>
  <si>
    <t>standard deviation</t>
  </si>
  <si>
    <t>covariance</t>
  </si>
  <si>
    <t>standard error</t>
  </si>
  <si>
    <t>Standard Deviation</t>
  </si>
  <si>
    <t>Standard Error</t>
  </si>
  <si>
    <t>L</t>
  </si>
  <si>
    <t>a*</t>
  </si>
  <si>
    <t>b*</t>
  </si>
  <si>
    <t>C10</t>
  </si>
  <si>
    <t>Cnoca</t>
  </si>
  <si>
    <t>Ch140</t>
  </si>
  <si>
    <t>C20</t>
  </si>
  <si>
    <t>C0.5CA</t>
  </si>
  <si>
    <t>Sp140</t>
  </si>
  <si>
    <t>C30</t>
  </si>
  <si>
    <t>C145noca</t>
  </si>
  <si>
    <t>C137.5noca</t>
  </si>
  <si>
    <t>A10</t>
  </si>
  <si>
    <t>C1450.1ca</t>
  </si>
  <si>
    <t>C137.50.1ca</t>
  </si>
  <si>
    <t>A20</t>
  </si>
  <si>
    <t>C142.5noca</t>
  </si>
  <si>
    <t>Ch137.5</t>
  </si>
  <si>
    <t>A30</t>
  </si>
  <si>
    <t>C142.50.1ca</t>
  </si>
  <si>
    <t>Sp137.5</t>
  </si>
  <si>
    <t>Ch2.5</t>
  </si>
  <si>
    <t>Ch142.5</t>
  </si>
  <si>
    <t>C135noca</t>
  </si>
  <si>
    <t>Ch5</t>
  </si>
  <si>
    <t>Sp142.5</t>
  </si>
  <si>
    <t>C1350.1ca</t>
  </si>
  <si>
    <t>Sp2.5</t>
  </si>
  <si>
    <t>C140noca</t>
  </si>
  <si>
    <t>Ch135</t>
  </si>
  <si>
    <t>Sp5</t>
  </si>
  <si>
    <t>C1400.1ca</t>
  </si>
  <si>
    <t>Sp135</t>
  </si>
  <si>
    <t>Samples</t>
  </si>
  <si>
    <t>1.      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</si>
  <si>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</si>
  <si>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</si>
  <si>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</si>
  <si>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</si>
  <si>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</si>
  <si>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</si>
  <si>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</si>
  <si>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</si>
  <si>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10.   </t>
  </si>
  <si>
    <t>11.   </t>
  </si>
  <si>
    <t>12.   </t>
  </si>
  <si>
    <t>13.   </t>
  </si>
  <si>
    <t>14.   </t>
  </si>
  <si>
    <t>-2.1±0.00</t>
  </si>
  <si>
    <t>15.   </t>
  </si>
  <si>
    <t>-2.33±0.00</t>
  </si>
  <si>
    <t>16.   </t>
  </si>
  <si>
    <t>17.   </t>
  </si>
  <si>
    <t>18.   </t>
  </si>
  <si>
    <t>19.   </t>
  </si>
  <si>
    <t>20.   </t>
  </si>
  <si>
    <t>21.   </t>
  </si>
  <si>
    <t>22.   </t>
  </si>
  <si>
    <t>23.   </t>
  </si>
  <si>
    <t>24.   </t>
  </si>
  <si>
    <t>25.   </t>
  </si>
  <si>
    <t>26.   </t>
  </si>
  <si>
    <t>27.   </t>
  </si>
  <si>
    <t>28.   </t>
  </si>
  <si>
    <t>29.   </t>
  </si>
  <si>
    <t>30.   </t>
  </si>
  <si>
    <t>31.   </t>
  </si>
  <si>
    <t>CH145</t>
  </si>
  <si>
    <t>Sp145</t>
  </si>
  <si>
    <t>60.13±0.07</t>
  </si>
  <si>
    <t>63.1±0.08</t>
  </si>
  <si>
    <t>6.53±0.02</t>
  </si>
  <si>
    <t>3.07±0.06</t>
  </si>
  <si>
    <t>E</t>
  </si>
  <si>
    <t>Delta L</t>
  </si>
  <si>
    <t>Colour a*</t>
  </si>
  <si>
    <t>Color 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</si>
</sst>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pH!$A$2:$A$32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pH!$E$2:$E$32</c:f>
              <c:numCache>
                <c:formatCode>0.00</c:formatCode>
                <c:ptCount val="31"/>
                <c:pt idx="0">
                  <c:v>2.34</c:v>
                </c:pt>
                <c:pt idx="1">
                  <c:v>2.186666666666667</c:v>
                </c:pt>
                <c:pt idx="2">
                  <c:v>2.0133333333333332</c:v>
                </c:pt>
                <c:pt idx="3">
                  <c:v>2.6933333333333334</c:v>
                </c:pt>
                <c:pt idx="4">
                  <c:v>2.4</c:v>
                </c:pt>
                <c:pt idx="5">
                  <c:v>2.2799999999999998</c:v>
                </c:pt>
                <c:pt idx="6">
                  <c:v>5.7166666666666659</c:v>
                </c:pt>
                <c:pt idx="7">
                  <c:v>3.5833333333333335</c:v>
                </c:pt>
                <c:pt idx="8">
                  <c:v>3.7633333333333332</c:v>
                </c:pt>
                <c:pt idx="9">
                  <c:v>3.4433333333333338</c:v>
                </c:pt>
                <c:pt idx="10">
                  <c:v>3.5400000000000005</c:v>
                </c:pt>
                <c:pt idx="11">
                  <c:v>6.913333333333334</c:v>
                </c:pt>
                <c:pt idx="12">
                  <c:v>3.59</c:v>
                </c:pt>
                <c:pt idx="13">
                  <c:v>4.6433333333333335</c:v>
                </c:pt>
                <c:pt idx="14">
                  <c:v>4.666666666666667</c:v>
                </c:pt>
                <c:pt idx="15">
                  <c:v>6.7700000000000005</c:v>
                </c:pt>
                <c:pt idx="16">
                  <c:v>4.1566666666666663</c:v>
                </c:pt>
                <c:pt idx="17">
                  <c:v>4.8899999999999997</c:v>
                </c:pt>
                <c:pt idx="18">
                  <c:v>5.3166666666666673</c:v>
                </c:pt>
                <c:pt idx="19">
                  <c:v>5.8299999999999992</c:v>
                </c:pt>
                <c:pt idx="20">
                  <c:v>3.1366666666666667</c:v>
                </c:pt>
                <c:pt idx="21">
                  <c:v>6.6833333333333336</c:v>
                </c:pt>
                <c:pt idx="22">
                  <c:v>6.6766666666666667</c:v>
                </c:pt>
                <c:pt idx="23">
                  <c:v>7.3666666666666671</c:v>
                </c:pt>
                <c:pt idx="24">
                  <c:v>5.666666666666667</c:v>
                </c:pt>
                <c:pt idx="25">
                  <c:v>5.666666666666667</c:v>
                </c:pt>
                <c:pt idx="26">
                  <c:v>4.8999999999999995</c:v>
                </c:pt>
                <c:pt idx="27">
                  <c:v>7.2666666666666666</c:v>
                </c:pt>
                <c:pt idx="28">
                  <c:v>4.1000000000000005</c:v>
                </c:pt>
                <c:pt idx="29">
                  <c:v>5.7600000000000007</c:v>
                </c:pt>
                <c:pt idx="30">
                  <c:v>4.6900000000000004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61-4AD2-85DD-5F6F09C14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4007968"/>
        <c:axId val="-1304007424"/>
      </c:barChart>
      <c:catAx>
        <c:axId val="-130400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4007424"/>
        <c:crosses val="autoZero"/>
        <c:auto val="1"/>
        <c:lblAlgn val="ctr"/>
        <c:lblOffset val="100"/>
        <c:noMultiLvlLbl val="0"/>
      </c:catAx>
      <c:valAx>
        <c:axId val="-130400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4007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Moisture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Moisture!$A$2:$A$32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Moisture!$E$2:$E$32</c:f>
              <c:numCache>
                <c:formatCode>0.00</c:formatCode>
                <c:ptCount val="31"/>
                <c:pt idx="0">
                  <c:v>4.1602333333333332</c:v>
                </c:pt>
                <c:pt idx="1">
                  <c:v>4.1145700000000005</c:v>
                </c:pt>
                <c:pt idx="2">
                  <c:v>4.0392666666666663</c:v>
                </c:pt>
                <c:pt idx="3">
                  <c:v>4.5900999999999996</c:v>
                </c:pt>
                <c:pt idx="4">
                  <c:v>4.2392333333333339</c:v>
                </c:pt>
                <c:pt idx="5">
                  <c:v>4.0096666666666669</c:v>
                </c:pt>
                <c:pt idx="6">
                  <c:v>3.6788333333333334</c:v>
                </c:pt>
                <c:pt idx="7">
                  <c:v>3.8353999999999995</c:v>
                </c:pt>
                <c:pt idx="8">
                  <c:v>4.4163000000000006</c:v>
                </c:pt>
                <c:pt idx="9">
                  <c:v>4.4379333333333335</c:v>
                </c:pt>
                <c:pt idx="10">
                  <c:v>4.4649000000000001</c:v>
                </c:pt>
                <c:pt idx="11">
                  <c:v>3.249366666666667</c:v>
                </c:pt>
                <c:pt idx="12">
                  <c:v>3.4760666666666666</c:v>
                </c:pt>
                <c:pt idx="13">
                  <c:v>3.4833333333333329</c:v>
                </c:pt>
                <c:pt idx="14">
                  <c:v>3.4266666666666672</c:v>
                </c:pt>
                <c:pt idx="15">
                  <c:v>3.4333333333333336</c:v>
                </c:pt>
                <c:pt idx="16">
                  <c:v>3.9741666666666666</c:v>
                </c:pt>
                <c:pt idx="17">
                  <c:v>3.6389333333333336</c:v>
                </c:pt>
                <c:pt idx="18">
                  <c:v>3.4346333333333336</c:v>
                </c:pt>
                <c:pt idx="19">
                  <c:v>3.7062333333333335</c:v>
                </c:pt>
                <c:pt idx="20">
                  <c:v>3.7908666666666666</c:v>
                </c:pt>
                <c:pt idx="21">
                  <c:v>3.3931000000000004</c:v>
                </c:pt>
                <c:pt idx="22">
                  <c:v>3.8888333333333329</c:v>
                </c:pt>
                <c:pt idx="23">
                  <c:v>3.3933666666666666</c:v>
                </c:pt>
                <c:pt idx="24">
                  <c:v>3.3453666666666666</c:v>
                </c:pt>
                <c:pt idx="25">
                  <c:v>3.5383333333333327</c:v>
                </c:pt>
                <c:pt idx="26">
                  <c:v>3.5493333333333332</c:v>
                </c:pt>
                <c:pt idx="27">
                  <c:v>3.3933333333333331</c:v>
                </c:pt>
                <c:pt idx="28">
                  <c:v>3.4324999999999997</c:v>
                </c:pt>
                <c:pt idx="29">
                  <c:v>3.3407</c:v>
                </c:pt>
                <c:pt idx="30">
                  <c:v>3.8836333333333335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43-4A8A-B230-FDC3C24E5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4009600"/>
        <c:axId val="-1304741344"/>
      </c:barChart>
      <c:catAx>
        <c:axId val="-130400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4741344"/>
        <c:crosses val="autoZero"/>
        <c:auto val="1"/>
        <c:lblAlgn val="ctr"/>
        <c:lblOffset val="100"/>
        <c:noMultiLvlLbl val="0"/>
      </c:catAx>
      <c:valAx>
        <c:axId val="-130474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400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Hardness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Hardness!$A$2:$A$32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Hardness!$E$2:$E$32</c:f>
              <c:numCache>
                <c:formatCode>General</c:formatCode>
                <c:ptCount val="31"/>
                <c:pt idx="0">
                  <c:v>15.526666666666666</c:v>
                </c:pt>
                <c:pt idx="1">
                  <c:v>15.823333333333332</c:v>
                </c:pt>
                <c:pt idx="2">
                  <c:v>15.299999999999999</c:v>
                </c:pt>
                <c:pt idx="3">
                  <c:v>16.516666666666666</c:v>
                </c:pt>
                <c:pt idx="4">
                  <c:v>17.266666666666666</c:v>
                </c:pt>
                <c:pt idx="5">
                  <c:v>16.8</c:v>
                </c:pt>
                <c:pt idx="6">
                  <c:v>16.333333333333332</c:v>
                </c:pt>
                <c:pt idx="7">
                  <c:v>15.983333333333334</c:v>
                </c:pt>
                <c:pt idx="8">
                  <c:v>15.9</c:v>
                </c:pt>
                <c:pt idx="9">
                  <c:v>16.2</c:v>
                </c:pt>
                <c:pt idx="10">
                  <c:v>16.400000000000002</c:v>
                </c:pt>
                <c:pt idx="11">
                  <c:v>15.75</c:v>
                </c:pt>
                <c:pt idx="12">
                  <c:v>16.833333333333332</c:v>
                </c:pt>
                <c:pt idx="13">
                  <c:v>16.266666666666666</c:v>
                </c:pt>
                <c:pt idx="14">
                  <c:v>16.233333333333334</c:v>
                </c:pt>
                <c:pt idx="15">
                  <c:v>16.433333333333334</c:v>
                </c:pt>
                <c:pt idx="16">
                  <c:v>15.6</c:v>
                </c:pt>
                <c:pt idx="17">
                  <c:v>15.9</c:v>
                </c:pt>
                <c:pt idx="18">
                  <c:v>16.333333333333332</c:v>
                </c:pt>
                <c:pt idx="19">
                  <c:v>15.800000000000002</c:v>
                </c:pt>
                <c:pt idx="20">
                  <c:v>16.733333333333334</c:v>
                </c:pt>
                <c:pt idx="21">
                  <c:v>16.866666666666667</c:v>
                </c:pt>
                <c:pt idx="22">
                  <c:v>15.299999999999999</c:v>
                </c:pt>
                <c:pt idx="23">
                  <c:v>15.233333333333334</c:v>
                </c:pt>
                <c:pt idx="24">
                  <c:v>15.9</c:v>
                </c:pt>
                <c:pt idx="25">
                  <c:v>16.799999999999997</c:v>
                </c:pt>
                <c:pt idx="26">
                  <c:v>16.433333333333334</c:v>
                </c:pt>
                <c:pt idx="27">
                  <c:v>16.8</c:v>
                </c:pt>
                <c:pt idx="28">
                  <c:v>15.766666666666666</c:v>
                </c:pt>
                <c:pt idx="29">
                  <c:v>15.4</c:v>
                </c:pt>
                <c:pt idx="30">
                  <c:v>15.850000000000001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D3-4FBB-917F-1ACEC0C43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7888752"/>
        <c:axId val="-1307889840"/>
      </c:barChart>
      <c:catAx>
        <c:axId val="-130788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7889840"/>
        <c:crosses val="autoZero"/>
        <c:auto val="1"/>
        <c:lblAlgn val="ctr"/>
        <c:lblOffset val="100"/>
        <c:noMultiLvlLbl val="0"/>
      </c:catAx>
      <c:valAx>
        <c:axId val="-130788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788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Colour</a:t>
            </a:r>
            <a:r>
              <a:rPr lang="en-US" baseline="0"/>
              <a:t> </a:t>
            </a:r>
            <a:r>
              <a:rPr lang="en-US"/>
              <a:t>values of candies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'Color assorted in table'!$C$1</c:f>
              <c:strCache>
                <c:ptCount val="1"/>
                <c:pt idx="0">
                  <c:v>Delta 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'Color assorted in table'!$B$2:$B$32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'Color assorted in table'!$C$2:$C$32</c:f>
              <c:numCache>
                <c:formatCode>General</c:formatCode>
                <c:ptCount val="31"/>
                <c:pt idx="0">
                  <c:v>85.73</c:v>
                </c:pt>
                <c:pt idx="1">
                  <c:v>80.03</c:v>
                </c:pt>
                <c:pt idx="2">
                  <c:v>74.06</c:v>
                </c:pt>
                <c:pt idx="3">
                  <c:v>59.63</c:v>
                </c:pt>
                <c:pt idx="4">
                  <c:v>65.97</c:v>
                </c:pt>
                <c:pt idx="5">
                  <c:v>65.67</c:v>
                </c:pt>
                <c:pt idx="6">
                  <c:v>93.87</c:v>
                </c:pt>
                <c:pt idx="7">
                  <c:v>56.67</c:v>
                </c:pt>
                <c:pt idx="8">
                  <c:v>71.900000000000006</c:v>
                </c:pt>
                <c:pt idx="9">
                  <c:v>66.17</c:v>
                </c:pt>
                <c:pt idx="10">
                  <c:v>71.83</c:v>
                </c:pt>
                <c:pt idx="11">
                  <c:v>95.23</c:v>
                </c:pt>
                <c:pt idx="12">
                  <c:v>90.07</c:v>
                </c:pt>
                <c:pt idx="13">
                  <c:v>60.13</c:v>
                </c:pt>
                <c:pt idx="14">
                  <c:v>63.1</c:v>
                </c:pt>
                <c:pt idx="15">
                  <c:v>96.77</c:v>
                </c:pt>
                <c:pt idx="16">
                  <c:v>79.3</c:v>
                </c:pt>
                <c:pt idx="17">
                  <c:v>60.13</c:v>
                </c:pt>
                <c:pt idx="18">
                  <c:v>63.1</c:v>
                </c:pt>
                <c:pt idx="19">
                  <c:v>78.53</c:v>
                </c:pt>
                <c:pt idx="20">
                  <c:v>79.569999999999993</c:v>
                </c:pt>
                <c:pt idx="21">
                  <c:v>51.83</c:v>
                </c:pt>
                <c:pt idx="22">
                  <c:v>58.27</c:v>
                </c:pt>
                <c:pt idx="23">
                  <c:v>78.400000000000006</c:v>
                </c:pt>
                <c:pt idx="24">
                  <c:v>76.67</c:v>
                </c:pt>
                <c:pt idx="25">
                  <c:v>58.87</c:v>
                </c:pt>
                <c:pt idx="26">
                  <c:v>63.63</c:v>
                </c:pt>
                <c:pt idx="27">
                  <c:v>72.53</c:v>
                </c:pt>
                <c:pt idx="28">
                  <c:v>80.8</c:v>
                </c:pt>
                <c:pt idx="29">
                  <c:v>62.73</c:v>
                </c:pt>
                <c:pt idx="30">
                  <c:v>65.63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96-4546-AB95-AC46796E1BB8}"/>
            </c:ext>
          </c:extLst>
        </c:ser>
        <c:ser>
          <c:idx val="1"/>
          <c:order val="1"/>
          <c:tx>
            <c:strRef>
              <c:f>'Color assorted in table'!$D$1</c:f>
              <c:strCache>
                <c:ptCount val="1"/>
                <c:pt idx="0">
                  <c:v>a*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'Color assorted in table'!$D$2:$D$32</c:f>
              <c:numCache>
                <c:formatCode>General</c:formatCode>
                <c:ptCount val="31"/>
                <c:pt idx="0">
                  <c:v>-0.4</c:v>
                </c:pt>
                <c:pt idx="1">
                  <c:v>-0.13</c:v>
                </c:pt>
                <c:pt idx="2">
                  <c:v>-7.0000000000000007E-2</c:v>
                </c:pt>
                <c:pt idx="3">
                  <c:v>-3.6</c:v>
                </c:pt>
                <c:pt idx="4">
                  <c:v>-4</c:v>
                </c:pt>
                <c:pt idx="5">
                  <c:v>-3.77</c:v>
                </c:pt>
                <c:pt idx="6">
                  <c:v>-0.13</c:v>
                </c:pt>
                <c:pt idx="7">
                  <c:v>-2.4</c:v>
                </c:pt>
                <c:pt idx="8">
                  <c:v>-2.77</c:v>
                </c:pt>
                <c:pt idx="9">
                  <c:v>-2.9</c:v>
                </c:pt>
                <c:pt idx="10">
                  <c:v>-3.93</c:v>
                </c:pt>
                <c:pt idx="11">
                  <c:v>-0.3</c:v>
                </c:pt>
                <c:pt idx="12">
                  <c:v>-0.4</c:v>
                </c:pt>
                <c:pt idx="13">
                  <c:v>-2.1</c:v>
                </c:pt>
                <c:pt idx="14">
                  <c:v>-2.33</c:v>
                </c:pt>
                <c:pt idx="15">
                  <c:v>-0.03</c:v>
                </c:pt>
                <c:pt idx="16">
                  <c:v>-0.1</c:v>
                </c:pt>
                <c:pt idx="17">
                  <c:v>-2.1</c:v>
                </c:pt>
                <c:pt idx="18">
                  <c:v>-2.33</c:v>
                </c:pt>
                <c:pt idx="19">
                  <c:v>-0.3</c:v>
                </c:pt>
                <c:pt idx="20">
                  <c:v>-0.27</c:v>
                </c:pt>
                <c:pt idx="21">
                  <c:v>-2.0299999999999998</c:v>
                </c:pt>
                <c:pt idx="22">
                  <c:v>-3.07</c:v>
                </c:pt>
                <c:pt idx="23">
                  <c:v>-0.3</c:v>
                </c:pt>
                <c:pt idx="24">
                  <c:v>-0.23</c:v>
                </c:pt>
                <c:pt idx="25">
                  <c:v>-2.2000000000000002</c:v>
                </c:pt>
                <c:pt idx="26">
                  <c:v>-3.1</c:v>
                </c:pt>
                <c:pt idx="27">
                  <c:v>-0.17</c:v>
                </c:pt>
                <c:pt idx="28">
                  <c:v>-0.17</c:v>
                </c:pt>
                <c:pt idx="29">
                  <c:v>-2.17</c:v>
                </c:pt>
                <c:pt idx="30">
                  <c:v>-3.23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96-4546-AB95-AC46796E1BB8}"/>
            </c:ext>
          </c:extLst>
        </c:ser>
        <c:ser>
          <c:idx val="2"/>
          <c:order val="2"/>
          <c:tx>
            <c:strRef>
              <c:f>'Color assorted in table'!$E$1</c:f>
              <c:strCache>
                <c:ptCount val="1"/>
                <c:pt idx="0">
                  <c:v>b*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'Color assorted in table'!$E$2:$E$32</c:f>
              <c:numCache>
                <c:formatCode>General</c:formatCode>
                <c:ptCount val="31"/>
                <c:pt idx="0">
                  <c:v>2.97</c:v>
                </c:pt>
                <c:pt idx="1">
                  <c:v>4.17</c:v>
                </c:pt>
                <c:pt idx="2">
                  <c:v>2.93</c:v>
                </c:pt>
                <c:pt idx="3">
                  <c:v>3.47</c:v>
                </c:pt>
                <c:pt idx="4">
                  <c:v>4.0999999999999996</c:v>
                </c:pt>
                <c:pt idx="5">
                  <c:v>3.7</c:v>
                </c:pt>
                <c:pt idx="6">
                  <c:v>1.1299999999999999</c:v>
                </c:pt>
                <c:pt idx="7">
                  <c:v>8.5299999999999994</c:v>
                </c:pt>
                <c:pt idx="8">
                  <c:v>9.93</c:v>
                </c:pt>
                <c:pt idx="9">
                  <c:v>4.2300000000000004</c:v>
                </c:pt>
                <c:pt idx="10">
                  <c:v>4.5999999999999996</c:v>
                </c:pt>
                <c:pt idx="11">
                  <c:v>2.4700000000000002</c:v>
                </c:pt>
                <c:pt idx="12">
                  <c:v>2.97</c:v>
                </c:pt>
                <c:pt idx="13">
                  <c:v>6.53</c:v>
                </c:pt>
                <c:pt idx="14">
                  <c:v>3.07</c:v>
                </c:pt>
                <c:pt idx="15">
                  <c:v>1.83</c:v>
                </c:pt>
                <c:pt idx="16">
                  <c:v>1.5</c:v>
                </c:pt>
                <c:pt idx="17">
                  <c:v>6.53</c:v>
                </c:pt>
                <c:pt idx="18">
                  <c:v>3.07</c:v>
                </c:pt>
                <c:pt idx="19">
                  <c:v>2.5299999999999998</c:v>
                </c:pt>
                <c:pt idx="20">
                  <c:v>2.37</c:v>
                </c:pt>
                <c:pt idx="21">
                  <c:v>6.27</c:v>
                </c:pt>
                <c:pt idx="22">
                  <c:v>2.7</c:v>
                </c:pt>
                <c:pt idx="23">
                  <c:v>3.03</c:v>
                </c:pt>
                <c:pt idx="24">
                  <c:v>2.23</c:v>
                </c:pt>
                <c:pt idx="25">
                  <c:v>6.77</c:v>
                </c:pt>
                <c:pt idx="26">
                  <c:v>3</c:v>
                </c:pt>
                <c:pt idx="27">
                  <c:v>2.6</c:v>
                </c:pt>
                <c:pt idx="28">
                  <c:v>1.7</c:v>
                </c:pt>
                <c:pt idx="29">
                  <c:v>6.77</c:v>
                </c:pt>
                <c:pt idx="30">
                  <c:v>3.13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96-4546-AB95-AC46796E1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7892016"/>
        <c:axId val="-1307887664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'Color assorted in table'!$E$2:$E$32</c15:sqref>
                        </c15:formulaRef>
                      </c:ext>
                    </c:extLst>
                    <c:strCache>
                      <c:ptCount val="31"/>
                      <c:pt idx="0">
                        <c:v>2.97</c:v>
                      </c:pt>
                      <c:pt idx="1">
                        <c:v>4.17</c:v>
                      </c:pt>
                      <c:pt idx="2">
                        <c:v>2.93</c:v>
                      </c:pt>
                      <c:pt idx="3">
                        <c:v>3.47</c:v>
                      </c:pt>
                      <c:pt idx="4">
                        <c:v>4.1</c:v>
                      </c:pt>
                      <c:pt idx="5">
                        <c:v>3.7</c:v>
                      </c:pt>
                      <c:pt idx="6">
                        <c:v>1.13</c:v>
                      </c:pt>
                      <c:pt idx="7">
                        <c:v>8.53</c:v>
                      </c:pt>
                      <c:pt idx="8">
                        <c:v>9.93</c:v>
                      </c:pt>
                      <c:pt idx="9">
                        <c:v>4.23</c:v>
                      </c:pt>
                      <c:pt idx="10">
                        <c:v>4.6</c:v>
                      </c:pt>
                      <c:pt idx="11">
                        <c:v>2.47</c:v>
                      </c:pt>
                      <c:pt idx="12">
                        <c:v>2.97</c:v>
                      </c:pt>
                      <c:pt idx="13">
                        <c:v>6.53</c:v>
                      </c:pt>
                      <c:pt idx="14">
                        <c:v>3.07</c:v>
                      </c:pt>
                      <c:pt idx="15">
                        <c:v>1.83</c:v>
                      </c:pt>
                      <c:pt idx="16">
                        <c:v>1.5</c:v>
                      </c:pt>
                      <c:pt idx="17">
                        <c:v>6.53</c:v>
                      </c:pt>
                      <c:pt idx="18">
                        <c:v>3.07</c:v>
                      </c:pt>
                      <c:pt idx="19">
                        <c:v>2.53</c:v>
                      </c:pt>
                      <c:pt idx="20">
                        <c:v>2.37</c:v>
                      </c:pt>
                      <c:pt idx="21">
                        <c:v>6.27</c:v>
                      </c:pt>
                      <c:pt idx="22">
                        <c:v>2.7</c:v>
                      </c:pt>
                      <c:pt idx="23">
                        <c:v>3.03</c:v>
                      </c:pt>
                      <c:pt idx="24">
                        <c:v>2.23</c:v>
                      </c:pt>
                      <c:pt idx="25">
                        <c:v>6.77</c:v>
                      </c:pt>
                      <c:pt idx="26">
                        <c:v>3</c:v>
                      </c:pt>
                      <c:pt idx="27">
                        <c:v>2.6</c:v>
                      </c:pt>
                      <c:pt idx="28">
                        <c:v>1.7</c:v>
                      </c:pt>
                      <c:pt idx="29">
                        <c:v>6.77</c:v>
                      </c:pt>
                      <c:pt idx="30">
                        <c:v>3.13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3-B296-4546-AB95-AC46796E1BB8}"/>
                  </c:ext>
                </c:extLst>
              </c15:ser>
            </c15:filteredBarSeries>
          </c:ext>
        </c:extLst>
      </c:barChart>
      <c:catAx>
        <c:axId val="-130789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7887664"/>
        <c:crosses val="autoZero"/>
        <c:auto val="1"/>
        <c:lblAlgn val="ctr"/>
        <c:lblOffset val="100"/>
        <c:noMultiLvlLbl val="0"/>
      </c:catAx>
      <c:valAx>
        <c:axId val="-130788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789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Antioxidant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Antioxidant!$A$2:$A$32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Antioxidant!$E$2:$E$32</c:f>
              <c:numCache>
                <c:formatCode>General</c:formatCode>
                <c:ptCount val="31"/>
                <c:pt idx="0">
                  <c:v>0.14233333333333334</c:v>
                </c:pt>
                <c:pt idx="1">
                  <c:v>0.16333333333333333</c:v>
                </c:pt>
                <c:pt idx="2">
                  <c:v>0.13333333333333333</c:v>
                </c:pt>
                <c:pt idx="3">
                  <c:v>0.59</c:v>
                </c:pt>
                <c:pt idx="4">
                  <c:v>0.49333333333333335</c:v>
                </c:pt>
                <c:pt idx="5">
                  <c:v>0.45999999999999996</c:v>
                </c:pt>
                <c:pt idx="6">
                  <c:v>0.15333333333333335</c:v>
                </c:pt>
                <c:pt idx="7">
                  <c:v>0.5033333333333333</c:v>
                </c:pt>
                <c:pt idx="8">
                  <c:v>0.53333333333333333</c:v>
                </c:pt>
                <c:pt idx="9">
                  <c:v>0.48666666666666664</c:v>
                </c:pt>
                <c:pt idx="10">
                  <c:v>0.54666666666666675</c:v>
                </c:pt>
                <c:pt idx="11">
                  <c:v>0.10666666666666667</c:v>
                </c:pt>
                <c:pt idx="12">
                  <c:v>0.14000000000000001</c:v>
                </c:pt>
                <c:pt idx="13">
                  <c:v>0.55666666666666664</c:v>
                </c:pt>
                <c:pt idx="14">
                  <c:v>0.55333333333333334</c:v>
                </c:pt>
                <c:pt idx="15">
                  <c:v>9.9999999999999992E-2</c:v>
                </c:pt>
                <c:pt idx="16">
                  <c:v>0.11333333333333333</c:v>
                </c:pt>
                <c:pt idx="17">
                  <c:v>0.63</c:v>
                </c:pt>
                <c:pt idx="18">
                  <c:v>0.56666666666666676</c:v>
                </c:pt>
                <c:pt idx="19">
                  <c:v>0.10333333333333333</c:v>
                </c:pt>
                <c:pt idx="20">
                  <c:v>9.9999999999999992E-2</c:v>
                </c:pt>
                <c:pt idx="21">
                  <c:v>0.57999999999999996</c:v>
                </c:pt>
                <c:pt idx="22">
                  <c:v>0.59</c:v>
                </c:pt>
                <c:pt idx="23">
                  <c:v>0.10666666666666669</c:v>
                </c:pt>
                <c:pt idx="24">
                  <c:v>0.10333333333333335</c:v>
                </c:pt>
                <c:pt idx="25">
                  <c:v>0.47333333333333333</c:v>
                </c:pt>
                <c:pt idx="26">
                  <c:v>0.5033333333333333</c:v>
                </c:pt>
                <c:pt idx="27">
                  <c:v>0.13333333333333333</c:v>
                </c:pt>
                <c:pt idx="28">
                  <c:v>0.12666666666666668</c:v>
                </c:pt>
                <c:pt idx="29">
                  <c:v>0.52333333333333332</c:v>
                </c:pt>
                <c:pt idx="30">
                  <c:v>0.57333333333333336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FF-4254-9784-51CF49ECD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7893104"/>
        <c:axId val="-1307887120"/>
      </c:barChart>
      <c:catAx>
        <c:axId val="-130789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7887120"/>
        <c:crosses val="autoZero"/>
        <c:auto val="1"/>
        <c:lblAlgn val="ctr"/>
        <c:lblOffset val="100"/>
        <c:noMultiLvlLbl val="0"/>
      </c:catAx>
      <c:valAx>
        <c:axId val="-130788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0789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Phenols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Phenol!$A$2:$A$32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Phenol!$E$2:$E$32</c:f>
              <c:numCache>
                <c:formatCode>General</c:formatCode>
                <c:ptCount val="31"/>
                <c:pt idx="0">
                  <c:v>0.13333333333333333</c:v>
                </c:pt>
                <c:pt idx="1">
                  <c:v>0.11333333333333333</c:v>
                </c:pt>
                <c:pt idx="2">
                  <c:v>0.13333333333333333</c:v>
                </c:pt>
                <c:pt idx="3">
                  <c:v>0.35666666666666663</c:v>
                </c:pt>
                <c:pt idx="4">
                  <c:v>0.38000000000000006</c:v>
                </c:pt>
                <c:pt idx="5">
                  <c:v>0.3666666666666667</c:v>
                </c:pt>
                <c:pt idx="6">
                  <c:v>0.10666666666666665</c:v>
                </c:pt>
                <c:pt idx="7">
                  <c:v>0.39333333333333331</c:v>
                </c:pt>
                <c:pt idx="8">
                  <c:v>0.40666666666666668</c:v>
                </c:pt>
                <c:pt idx="9">
                  <c:v>0.37333333333333335</c:v>
                </c:pt>
                <c:pt idx="10">
                  <c:v>0.38999999999999996</c:v>
                </c:pt>
                <c:pt idx="11">
                  <c:v>9.0000000000000011E-2</c:v>
                </c:pt>
                <c:pt idx="12">
                  <c:v>9.6666666666666679E-2</c:v>
                </c:pt>
                <c:pt idx="13">
                  <c:v>0.37333333333333335</c:v>
                </c:pt>
                <c:pt idx="14">
                  <c:v>0.39666666666666667</c:v>
                </c:pt>
                <c:pt idx="15">
                  <c:v>0.10666666666666667</c:v>
                </c:pt>
                <c:pt idx="16">
                  <c:v>8.3333333333333329E-2</c:v>
                </c:pt>
                <c:pt idx="17">
                  <c:v>0.41666666666666669</c:v>
                </c:pt>
                <c:pt idx="18">
                  <c:v>0.39333333333333337</c:v>
                </c:pt>
                <c:pt idx="19">
                  <c:v>9.6666666666666679E-2</c:v>
                </c:pt>
                <c:pt idx="20">
                  <c:v>0.10666666666666667</c:v>
                </c:pt>
                <c:pt idx="21">
                  <c:v>0.40333333333333332</c:v>
                </c:pt>
                <c:pt idx="22">
                  <c:v>0.41</c:v>
                </c:pt>
                <c:pt idx="23">
                  <c:v>8.666666666666667E-2</c:v>
                </c:pt>
                <c:pt idx="24">
                  <c:v>9.6666666666666679E-2</c:v>
                </c:pt>
                <c:pt idx="25">
                  <c:v>0.42</c:v>
                </c:pt>
                <c:pt idx="26">
                  <c:v>0.45</c:v>
                </c:pt>
                <c:pt idx="27">
                  <c:v>0.08</c:v>
                </c:pt>
                <c:pt idx="28">
                  <c:v>0.10333333333333333</c:v>
                </c:pt>
                <c:pt idx="29">
                  <c:v>0.42</c:v>
                </c:pt>
                <c:pt idx="30">
                  <c:v>0.40666666666666668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D5F-4BAF-AB2D-F4178DF47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12909600"/>
        <c:axId val="-1112909056"/>
      </c:barChart>
      <c:catAx>
        <c:axId val="-111290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12909056"/>
        <c:crosses val="autoZero"/>
        <c:auto val="1"/>
        <c:lblAlgn val="ctr"/>
        <c:lblOffset val="100"/>
        <c:noMultiLvlLbl val="0"/>
      </c:catAx>
      <c:valAx>
        <c:axId val="-111290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1290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Flavonoids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Flavanoid!$A$2:$A$32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Flavanoid!$E$2:$E$32</c:f>
              <c:numCache>
                <c:formatCode>General</c:formatCode>
                <c:ptCount val="31"/>
                <c:pt idx="0">
                  <c:v>3.3333333333333333E-2</c:v>
                </c:pt>
                <c:pt idx="1">
                  <c:v>7.6666666666666661E-2</c:v>
                </c:pt>
                <c:pt idx="2">
                  <c:v>0.03</c:v>
                </c:pt>
                <c:pt idx="3">
                  <c:v>0.49</c:v>
                </c:pt>
                <c:pt idx="4">
                  <c:v>0.50666666666666671</c:v>
                </c:pt>
                <c:pt idx="5">
                  <c:v>0.49666666666666665</c:v>
                </c:pt>
                <c:pt idx="6">
                  <c:v>0.04</c:v>
                </c:pt>
                <c:pt idx="7">
                  <c:v>0.53333333333333333</c:v>
                </c:pt>
                <c:pt idx="8">
                  <c:v>0.56333333333333335</c:v>
                </c:pt>
                <c:pt idx="9">
                  <c:v>0.48333333333333334</c:v>
                </c:pt>
                <c:pt idx="10">
                  <c:v>0.55666666666666664</c:v>
                </c:pt>
                <c:pt idx="11">
                  <c:v>7.3333333333333348E-2</c:v>
                </c:pt>
                <c:pt idx="12">
                  <c:v>6.6666666666666666E-2</c:v>
                </c:pt>
                <c:pt idx="13">
                  <c:v>0.47333333333333333</c:v>
                </c:pt>
                <c:pt idx="14">
                  <c:v>0.48</c:v>
                </c:pt>
                <c:pt idx="15">
                  <c:v>0.10333333333333333</c:v>
                </c:pt>
                <c:pt idx="16">
                  <c:v>0.10000000000000002</c:v>
                </c:pt>
                <c:pt idx="17">
                  <c:v>0.49</c:v>
                </c:pt>
                <c:pt idx="18">
                  <c:v>0.49333333333333335</c:v>
                </c:pt>
                <c:pt idx="19">
                  <c:v>6.6666666666666666E-2</c:v>
                </c:pt>
                <c:pt idx="20">
                  <c:v>7.6666666666666675E-2</c:v>
                </c:pt>
                <c:pt idx="21">
                  <c:v>0.53333333333333333</c:v>
                </c:pt>
                <c:pt idx="22">
                  <c:v>0.52666666666666673</c:v>
                </c:pt>
                <c:pt idx="23">
                  <c:v>9.6666666666666679E-2</c:v>
                </c:pt>
                <c:pt idx="24">
                  <c:v>9.3333333333333338E-2</c:v>
                </c:pt>
                <c:pt idx="25">
                  <c:v>0.5066666666666666</c:v>
                </c:pt>
                <c:pt idx="26">
                  <c:v>0.50666666666666671</c:v>
                </c:pt>
                <c:pt idx="27">
                  <c:v>9.0000000000000011E-2</c:v>
                </c:pt>
                <c:pt idx="28">
                  <c:v>0.08</c:v>
                </c:pt>
                <c:pt idx="29">
                  <c:v>0.52333333333333332</c:v>
                </c:pt>
                <c:pt idx="30">
                  <c:v>0.51333333333333331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4C-4573-BEF0-15B92AA64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12912320"/>
        <c:axId val="-1112911776"/>
      </c:barChart>
      <c:catAx>
        <c:axId val="-111291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12911776"/>
        <c:crosses val="autoZero"/>
        <c:auto val="1"/>
        <c:lblAlgn val="ctr"/>
        <c:lblOffset val="100"/>
        <c:noMultiLvlLbl val="0"/>
      </c:catAx>
      <c:valAx>
        <c:axId val="-111291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1291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BRIX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Brix!$A$2:$A$32</c:f>
              <c:strCache>
                <c:ptCount val="31"/>
                <c:pt idx="0">
                  <c:v>Control candy with 0.5% citric acid</c:v>
                </c:pt>
                <c:pt idx="1">
                  <c:v>Control candy with 1% citric acid</c:v>
                </c:pt>
                <c:pt idx="2">
                  <c:v>Control candy with 5% citric acid</c:v>
                </c:pt>
                <c:pt idx="3">
                  <c:v>Algae candy with 0.5% citric acid</c:v>
                </c:pt>
                <c:pt idx="4">
                  <c:v>Algae candy with 1% citric acid</c:v>
                </c:pt>
                <c:pt idx="5">
                  <c:v>Algae candy with 5% citric acid</c:v>
                </c:pt>
                <c:pt idx="6">
                  <c:v>Control candy with no citric acid</c:v>
                </c:pt>
                <c:pt idx="7">
                  <c:v>2.5% Chlorella concentration</c:v>
                </c:pt>
                <c:pt idx="8">
                  <c:v>4% Chlorella concentration</c:v>
                </c:pt>
                <c:pt idx="9">
                  <c:v>2.5% Spirulina concentration</c:v>
                </c:pt>
                <c:pt idx="10">
                  <c:v>4% Spirulina concentration</c:v>
                </c:pt>
                <c:pt idx="11">
                  <c:v>Control candy at 145℃ without citric acid</c:v>
                </c:pt>
                <c:pt idx="12">
                  <c:v>Control candy at 145℃ with 0.5% citric acid</c:v>
                </c:pt>
                <c:pt idx="13">
                  <c:v>Chlorella candy at 145℃</c:v>
                </c:pt>
                <c:pt idx="14">
                  <c:v>Spirullina candy at 145℃</c:v>
                </c:pt>
                <c:pt idx="15">
                  <c:v>Control candy at 142.5℃ without citric acid</c:v>
                </c:pt>
                <c:pt idx="16">
                  <c:v>Control candy at 142.5℃ with 0.5% citric acid</c:v>
                </c:pt>
                <c:pt idx="17">
                  <c:v>Chlorella candy at 142.5℃</c:v>
                </c:pt>
                <c:pt idx="18">
                  <c:v>Spirullina candy at 142.5℃</c:v>
                </c:pt>
                <c:pt idx="19">
                  <c:v>Control candy at 140℃ without citric acid</c:v>
                </c:pt>
                <c:pt idx="20">
                  <c:v>Control candy at 140℃ with 0.5% citric acid</c:v>
                </c:pt>
                <c:pt idx="21">
                  <c:v>Chlorella candy at 140℃</c:v>
                </c:pt>
                <c:pt idx="22">
                  <c:v>Spirulina candy at 140℃</c:v>
                </c:pt>
                <c:pt idx="23">
                  <c:v>Control candy at 137.5℃ without citric acid</c:v>
                </c:pt>
                <c:pt idx="24">
                  <c:v>Control candy at 137.5℃ with 0.5% citric acid</c:v>
                </c:pt>
                <c:pt idx="25">
                  <c:v>Chlorella candy at 137.5℃</c:v>
                </c:pt>
                <c:pt idx="26">
                  <c:v>Spirulina candy at 137.5℃</c:v>
                </c:pt>
                <c:pt idx="27">
                  <c:v>Control candy at 135℃ without citric acid</c:v>
                </c:pt>
                <c:pt idx="28">
                  <c:v>Control candy at 135℃ with 0.5% citric acid</c:v>
                </c:pt>
                <c:pt idx="29">
                  <c:v>Chlorella candy at 135℃</c:v>
                </c:pt>
                <c:pt idx="30">
                  <c:v>Spirulina candy at 135℃</c:v>
                </c:pt>
              </c:strCache>
            </c:strRef>
          </c:cat>
          <c:val>
            <c:numRef>
              <c:f>Brix!$E$2:$E$32</c:f>
              <c:numCache>
                <c:formatCode>General</c:formatCode>
                <c:ptCount val="31"/>
                <c:pt idx="0">
                  <c:v>78.709999999999994</c:v>
                </c:pt>
                <c:pt idx="1">
                  <c:v>77.973333333333343</c:v>
                </c:pt>
                <c:pt idx="2">
                  <c:v>77.650000000000006</c:v>
                </c:pt>
                <c:pt idx="3">
                  <c:v>77.61</c:v>
                </c:pt>
                <c:pt idx="4">
                  <c:v>77.346666666666678</c:v>
                </c:pt>
                <c:pt idx="5">
                  <c:v>77.043333333333337</c:v>
                </c:pt>
                <c:pt idx="6">
                  <c:v>77.5</c:v>
                </c:pt>
                <c:pt idx="7">
                  <c:v>76.100000000000009</c:v>
                </c:pt>
                <c:pt idx="8">
                  <c:v>72.283333333333346</c:v>
                </c:pt>
                <c:pt idx="9">
                  <c:v>72.953333333333333</c:v>
                </c:pt>
                <c:pt idx="10">
                  <c:v>68.379333333333335</c:v>
                </c:pt>
                <c:pt idx="11">
                  <c:v>81.566666666666663</c:v>
                </c:pt>
                <c:pt idx="12">
                  <c:v>81.34333333333332</c:v>
                </c:pt>
                <c:pt idx="13">
                  <c:v>81.38</c:v>
                </c:pt>
                <c:pt idx="14">
                  <c:v>76.326666666666668</c:v>
                </c:pt>
                <c:pt idx="15">
                  <c:v>76.366666666666674</c:v>
                </c:pt>
                <c:pt idx="16">
                  <c:v>78.526666666666657</c:v>
                </c:pt>
                <c:pt idx="17">
                  <c:v>77.923333333333332</c:v>
                </c:pt>
                <c:pt idx="18">
                  <c:v>78.11333333333333</c:v>
                </c:pt>
                <c:pt idx="19">
                  <c:v>80.896666666666661</c:v>
                </c:pt>
                <c:pt idx="20">
                  <c:v>75.970000000000013</c:v>
                </c:pt>
                <c:pt idx="21">
                  <c:v>77.666666666666671</c:v>
                </c:pt>
                <c:pt idx="22">
                  <c:v>74.733333333333334</c:v>
                </c:pt>
                <c:pt idx="23">
                  <c:v>76.963333333333324</c:v>
                </c:pt>
                <c:pt idx="24">
                  <c:v>80.462666666666664</c:v>
                </c:pt>
                <c:pt idx="25">
                  <c:v>83.193333333333328</c:v>
                </c:pt>
                <c:pt idx="26">
                  <c:v>78.566666666666677</c:v>
                </c:pt>
                <c:pt idx="27">
                  <c:v>80.63333333333334</c:v>
                </c:pt>
                <c:pt idx="28">
                  <c:v>77.953333333333333</c:v>
                </c:pt>
                <c:pt idx="29">
                  <c:v>77.123333333333335</c:v>
                </c:pt>
                <c:pt idx="30">
                  <c:v>77.40666666666668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9D-4336-8466-F17CF719D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13684464"/>
        <c:axId val="-1113686096"/>
      </c:barChart>
      <c:catAx>
        <c:axId val="-111368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13686096"/>
        <c:crosses val="autoZero"/>
        <c:auto val="1"/>
        <c:lblAlgn val="ctr"/>
        <c:lblOffset val="100"/>
        <c:noMultiLvlLbl val="0"/>
      </c:catAx>
      <c:valAx>
        <c:axId val="-111368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13684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563880</xdr:colOff>
      <xdr:row>4</xdr:row>
      <xdr:rowOff>114300</xdr:rowOff>
    </xdr:from>
    <xdr:to>
      <xdr:col>19</xdr:col>
      <xdr:colOff>106680</xdr:colOff>
      <xdr:row>30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487680</xdr:colOff>
      <xdr:row>7</xdr:row>
      <xdr:rowOff>179070</xdr:rowOff>
    </xdr:from>
    <xdr:to>
      <xdr:col>12</xdr:col>
      <xdr:colOff>182880</xdr:colOff>
      <xdr:row>22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167640</xdr:colOff>
      <xdr:row>7</xdr:row>
      <xdr:rowOff>179070</xdr:rowOff>
    </xdr:from>
    <xdr:to>
      <xdr:col>11</xdr:col>
      <xdr:colOff>472440</xdr:colOff>
      <xdr:row>22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3</xdr:row>
      <xdr:rowOff>49530</xdr:rowOff>
    </xdr:from>
    <xdr:to>
      <xdr:col>17</xdr:col>
      <xdr:colOff>350520</xdr:colOff>
      <xdr:row>27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327660</xdr:colOff>
      <xdr:row>3</xdr:row>
      <xdr:rowOff>163830</xdr:rowOff>
    </xdr:from>
    <xdr:to>
      <xdr:col>17</xdr:col>
      <xdr:colOff>22860</xdr:colOff>
      <xdr:row>18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243840</xdr:colOff>
      <xdr:row>7</xdr:row>
      <xdr:rowOff>179070</xdr:rowOff>
    </xdr:from>
    <xdr:to>
      <xdr:col>11</xdr:col>
      <xdr:colOff>548640</xdr:colOff>
      <xdr:row>22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487680</xdr:colOff>
      <xdr:row>3</xdr:row>
      <xdr:rowOff>57150</xdr:rowOff>
    </xdr:from>
    <xdr:to>
      <xdr:col>17</xdr:col>
      <xdr:colOff>182880</xdr:colOff>
      <xdr:row>18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8</xdr:row>
      <xdr:rowOff>34290</xdr:rowOff>
    </xdr:from>
    <xdr:to>
      <xdr:col>11</xdr:col>
      <xdr:colOff>228600</xdr:colOff>
      <xdr:row>23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2" sqref="B2:D32"/>
    </sheetView>
  </sheetViews>
  <sheetFormatPr defaultRowHeight="14.4" x14ac:dyDescent="0.3"/>
  <cols>
    <col min="1" max="1" width="37.21875" customWidth="1"/>
    <col min="11" max="11" width="9.5546875" bestFit="1" customWidth="1"/>
  </cols>
  <sheetData>
    <row r="1" spans="1:11" x14ac:dyDescent="0.3"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</row>
    <row r="2" spans="1:11" x14ac:dyDescent="0.3">
      <c r="A2" t="s">
        <v>4</v>
      </c>
      <c r="B2">
        <v>2.39</v>
      </c>
      <c r="C2">
        <v>2.23</v>
      </c>
      <c r="D2">
        <v>2.4</v>
      </c>
      <c r="E2" s="1">
        <f>AVERAGE(B2:D2)</f>
        <v>2.34</v>
      </c>
      <c r="F2">
        <f>STDEV(B2:D2)</f>
        <v>9.539392014169458E-2</v>
      </c>
      <c r="G2">
        <f>F2/E2</f>
        <v>4.0766632539185721E-2</v>
      </c>
      <c r="H2" s="1">
        <f>F2/SQRT(SUM(B2:D2))</f>
        <v>3.6004114991154787E-2</v>
      </c>
      <c r="J2" s="1"/>
      <c r="K2" s="1"/>
    </row>
    <row r="3" spans="1:11" x14ac:dyDescent="0.3">
      <c r="A3" t="s">
        <v>5</v>
      </c>
      <c r="B3">
        <v>2.1800000000000002</v>
      </c>
      <c r="C3">
        <v>2.12</v>
      </c>
      <c r="D3">
        <v>2.2599999999999998</v>
      </c>
      <c r="E3" s="1">
        <f t="shared" ref="E3:E32" si="0">AVERAGE(B3:D3)</f>
        <v>2.186666666666667</v>
      </c>
      <c r="F3">
        <f t="shared" ref="F3:F32" si="1">STDEV(B3:D3)</f>
        <v>7.023769168568475E-2</v>
      </c>
      <c r="G3">
        <f t="shared" ref="G3:G32" si="2">F3/E3</f>
        <v>3.2120895587965582E-2</v>
      </c>
      <c r="H3" s="1">
        <f t="shared" ref="H3:H32" si="3">F3/SQRT(SUM(B3:D3))</f>
        <v>2.7423211342313639E-2</v>
      </c>
      <c r="J3" s="1"/>
      <c r="K3" s="1"/>
    </row>
    <row r="4" spans="1:11" x14ac:dyDescent="0.3">
      <c r="A4" t="s">
        <v>6</v>
      </c>
      <c r="B4">
        <v>2.0299999999999998</v>
      </c>
      <c r="C4">
        <v>1.96</v>
      </c>
      <c r="D4">
        <v>2.0499999999999998</v>
      </c>
      <c r="E4" s="1">
        <f t="shared" si="0"/>
        <v>2.0133333333333332</v>
      </c>
      <c r="F4">
        <f t="shared" si="1"/>
        <v>4.7258156262526003E-2</v>
      </c>
      <c r="G4">
        <f t="shared" si="2"/>
        <v>2.347259417012881E-2</v>
      </c>
      <c r="H4" s="1">
        <f t="shared" si="3"/>
        <v>1.9229071074623825E-2</v>
      </c>
      <c r="J4" s="1"/>
      <c r="K4" s="1"/>
    </row>
    <row r="5" spans="1:11" x14ac:dyDescent="0.3">
      <c r="A5" t="s">
        <v>7</v>
      </c>
      <c r="B5">
        <v>2.69</v>
      </c>
      <c r="C5">
        <v>2.69</v>
      </c>
      <c r="D5">
        <v>2.7</v>
      </c>
      <c r="E5" s="1">
        <f t="shared" si="0"/>
        <v>2.6933333333333334</v>
      </c>
      <c r="F5">
        <f t="shared" si="1"/>
        <v>5.7735026918963907E-3</v>
      </c>
      <c r="G5">
        <f t="shared" si="2"/>
        <v>2.1436272370902441E-3</v>
      </c>
      <c r="H5" s="1">
        <f t="shared" si="3"/>
        <v>2.0311111592560159E-3</v>
      </c>
      <c r="J5" s="1"/>
      <c r="K5" s="1"/>
    </row>
    <row r="6" spans="1:11" x14ac:dyDescent="0.3">
      <c r="A6" t="s">
        <v>8</v>
      </c>
      <c r="B6">
        <v>2.42</v>
      </c>
      <c r="C6">
        <v>2.4</v>
      </c>
      <c r="D6">
        <v>2.38</v>
      </c>
      <c r="E6" s="1">
        <f t="shared" si="0"/>
        <v>2.4</v>
      </c>
      <c r="F6">
        <f t="shared" si="1"/>
        <v>2.0000000000000018E-2</v>
      </c>
      <c r="G6">
        <f t="shared" si="2"/>
        <v>8.3333333333333419E-3</v>
      </c>
      <c r="H6" s="1">
        <f t="shared" si="3"/>
        <v>7.4535599249993057E-3</v>
      </c>
      <c r="J6" s="1"/>
      <c r="K6" s="1"/>
    </row>
    <row r="7" spans="1:11" x14ac:dyDescent="0.3">
      <c r="A7" t="s">
        <v>9</v>
      </c>
      <c r="B7">
        <v>2.25</v>
      </c>
      <c r="C7">
        <v>2.3199999999999998</v>
      </c>
      <c r="D7">
        <v>2.27</v>
      </c>
      <c r="E7" s="1">
        <f t="shared" si="0"/>
        <v>2.2799999999999998</v>
      </c>
      <c r="F7">
        <f t="shared" si="1"/>
        <v>3.60555127546398E-2</v>
      </c>
      <c r="G7">
        <f t="shared" si="2"/>
        <v>1.5813821383613948E-2</v>
      </c>
      <c r="H7" s="1">
        <f t="shared" si="3"/>
        <v>1.3786169864475149E-2</v>
      </c>
      <c r="J7" s="1"/>
      <c r="K7" s="1"/>
    </row>
    <row r="8" spans="1:11" x14ac:dyDescent="0.3">
      <c r="A8" t="s">
        <v>10</v>
      </c>
      <c r="B8">
        <v>5.7</v>
      </c>
      <c r="C8">
        <v>5.71</v>
      </c>
      <c r="D8">
        <v>5.74</v>
      </c>
      <c r="E8" s="1">
        <f t="shared" si="0"/>
        <v>5.7166666666666659</v>
      </c>
      <c r="F8">
        <f t="shared" si="1"/>
        <v>2.0816659994661379E-2</v>
      </c>
      <c r="G8">
        <f t="shared" si="2"/>
        <v>3.6413982497949938E-3</v>
      </c>
      <c r="H8" s="1">
        <f t="shared" si="3"/>
        <v>5.0266539324928467E-3</v>
      </c>
      <c r="J8" s="1"/>
      <c r="K8" s="1"/>
    </row>
    <row r="9" spans="1:11" x14ac:dyDescent="0.3">
      <c r="A9" t="s">
        <v>11</v>
      </c>
      <c r="B9">
        <v>3.61</v>
      </c>
      <c r="C9">
        <v>3.6</v>
      </c>
      <c r="D9">
        <v>3.54</v>
      </c>
      <c r="E9" s="1">
        <f t="shared" si="0"/>
        <v>3.5833333333333335</v>
      </c>
      <c r="F9">
        <f t="shared" si="1"/>
        <v>3.7859388972001778E-2</v>
      </c>
      <c r="G9">
        <f t="shared" si="2"/>
        <v>1.0565410875907472E-2</v>
      </c>
      <c r="H9" s="1">
        <f t="shared" si="3"/>
        <v>1.1547005383792502E-2</v>
      </c>
      <c r="J9" s="1"/>
      <c r="K9" s="1"/>
    </row>
    <row r="10" spans="1:11" x14ac:dyDescent="0.3">
      <c r="A10" t="s">
        <v>12</v>
      </c>
      <c r="B10">
        <v>3.76</v>
      </c>
      <c r="C10">
        <v>3.75</v>
      </c>
      <c r="D10">
        <v>3.78</v>
      </c>
      <c r="E10" s="1">
        <f t="shared" si="0"/>
        <v>3.7633333333333332</v>
      </c>
      <c r="F10">
        <f t="shared" si="1"/>
        <v>1.5275252316519383E-2</v>
      </c>
      <c r="G10">
        <f t="shared" si="2"/>
        <v>4.0589687289245488E-3</v>
      </c>
      <c r="H10" s="1">
        <f t="shared" si="3"/>
        <v>4.5461255107759786E-3</v>
      </c>
      <c r="J10" s="1"/>
      <c r="K10" s="1"/>
    </row>
    <row r="11" spans="1:11" x14ac:dyDescent="0.3">
      <c r="A11" t="s">
        <v>13</v>
      </c>
      <c r="B11">
        <v>3.43</v>
      </c>
      <c r="C11">
        <v>3.45</v>
      </c>
      <c r="D11">
        <v>3.45</v>
      </c>
      <c r="E11" s="1">
        <f t="shared" si="0"/>
        <v>3.4433333333333338</v>
      </c>
      <c r="F11">
        <f t="shared" si="1"/>
        <v>1.1547005383792526E-2</v>
      </c>
      <c r="G11">
        <f t="shared" si="2"/>
        <v>3.3534381559900848E-3</v>
      </c>
      <c r="H11" s="1">
        <f t="shared" si="3"/>
        <v>3.5926855526858454E-3</v>
      </c>
      <c r="J11" s="1"/>
      <c r="K11" s="1"/>
    </row>
    <row r="12" spans="1:11" x14ac:dyDescent="0.3">
      <c r="A12" t="s">
        <v>14</v>
      </c>
      <c r="B12">
        <v>3.52</v>
      </c>
      <c r="C12">
        <v>3.54</v>
      </c>
      <c r="D12">
        <v>3.56</v>
      </c>
      <c r="E12" s="1">
        <f t="shared" si="0"/>
        <v>3.5400000000000005</v>
      </c>
      <c r="F12">
        <f t="shared" si="1"/>
        <v>2.0000000000000018E-2</v>
      </c>
      <c r="G12">
        <f t="shared" si="2"/>
        <v>5.6497175141242981E-3</v>
      </c>
      <c r="H12" s="1">
        <f t="shared" si="3"/>
        <v>6.1371641193221612E-3</v>
      </c>
      <c r="J12" s="1"/>
      <c r="K12" s="1"/>
    </row>
    <row r="13" spans="1:11" x14ac:dyDescent="0.3">
      <c r="A13" t="s">
        <v>15</v>
      </c>
      <c r="B13">
        <v>6.91</v>
      </c>
      <c r="C13">
        <v>6.89</v>
      </c>
      <c r="D13">
        <v>6.94</v>
      </c>
      <c r="E13" s="1">
        <f t="shared" si="0"/>
        <v>6.913333333333334</v>
      </c>
      <c r="F13">
        <f t="shared" si="1"/>
        <v>2.5166114784236179E-2</v>
      </c>
      <c r="G13">
        <f t="shared" si="2"/>
        <v>3.6402287537467951E-3</v>
      </c>
      <c r="H13" s="1">
        <f t="shared" si="3"/>
        <v>5.5260116617583807E-3</v>
      </c>
      <c r="J13" s="1"/>
      <c r="K13" s="1"/>
    </row>
    <row r="14" spans="1:11" x14ac:dyDescent="0.3">
      <c r="A14" t="s">
        <v>16</v>
      </c>
      <c r="B14">
        <v>3.72</v>
      </c>
      <c r="C14">
        <v>3.5</v>
      </c>
      <c r="D14">
        <v>3.55</v>
      </c>
      <c r="E14" s="1">
        <f t="shared" si="0"/>
        <v>3.59</v>
      </c>
      <c r="F14">
        <f t="shared" si="1"/>
        <v>0.1153256259467081</v>
      </c>
      <c r="G14">
        <f t="shared" si="2"/>
        <v>3.212412979016939E-2</v>
      </c>
      <c r="H14" s="1">
        <f t="shared" si="3"/>
        <v>3.5141311757173478E-2</v>
      </c>
      <c r="J14" s="1"/>
      <c r="K14" s="1"/>
    </row>
    <row r="15" spans="1:11" x14ac:dyDescent="0.3">
      <c r="A15" t="s">
        <v>17</v>
      </c>
      <c r="B15">
        <v>4.5999999999999996</v>
      </c>
      <c r="C15">
        <v>4.7</v>
      </c>
      <c r="D15">
        <v>4.63</v>
      </c>
      <c r="E15" s="1">
        <f t="shared" si="0"/>
        <v>4.6433333333333335</v>
      </c>
      <c r="F15">
        <f t="shared" si="1"/>
        <v>5.1316014394469103E-2</v>
      </c>
      <c r="G15">
        <f t="shared" si="2"/>
        <v>1.1051546531472169E-2</v>
      </c>
      <c r="H15" s="1">
        <f t="shared" si="3"/>
        <v>1.3749197805571189E-2</v>
      </c>
      <c r="J15" s="1"/>
      <c r="K15" s="1"/>
    </row>
    <row r="16" spans="1:11" x14ac:dyDescent="0.3">
      <c r="A16" t="s">
        <v>18</v>
      </c>
      <c r="B16">
        <v>4.9000000000000004</v>
      </c>
      <c r="C16">
        <v>4.7</v>
      </c>
      <c r="D16">
        <v>4.4000000000000004</v>
      </c>
      <c r="E16" s="1">
        <f t="shared" si="0"/>
        <v>4.666666666666667</v>
      </c>
      <c r="F16">
        <f t="shared" si="1"/>
        <v>0.25166114784235832</v>
      </c>
      <c r="G16">
        <f t="shared" si="2"/>
        <v>5.3927388823362496E-2</v>
      </c>
      <c r="H16" s="1">
        <f t="shared" si="3"/>
        <v>6.7259270913454919E-2</v>
      </c>
      <c r="J16" s="1"/>
      <c r="K16" s="1"/>
    </row>
    <row r="17" spans="1:11" x14ac:dyDescent="0.3">
      <c r="A17" t="s">
        <v>19</v>
      </c>
      <c r="B17">
        <v>6.69</v>
      </c>
      <c r="C17">
        <v>6.77</v>
      </c>
      <c r="D17">
        <v>6.85</v>
      </c>
      <c r="E17" s="1">
        <f t="shared" si="0"/>
        <v>6.7700000000000005</v>
      </c>
      <c r="F17">
        <f t="shared" si="1"/>
        <v>7.9999999999999627E-2</v>
      </c>
      <c r="G17">
        <f t="shared" si="2"/>
        <v>1.1816838995568629E-2</v>
      </c>
      <c r="H17" s="1">
        <f t="shared" si="3"/>
        <v>1.7751498712742408E-2</v>
      </c>
      <c r="J17" s="1"/>
      <c r="K17" s="1"/>
    </row>
    <row r="18" spans="1:11" x14ac:dyDescent="0.3">
      <c r="A18" t="s">
        <v>20</v>
      </c>
      <c r="B18">
        <v>3.75</v>
      </c>
      <c r="C18">
        <v>4.2</v>
      </c>
      <c r="D18">
        <v>4.5199999999999996</v>
      </c>
      <c r="E18" s="1">
        <f t="shared" si="0"/>
        <v>4.1566666666666663</v>
      </c>
      <c r="F18">
        <f t="shared" si="1"/>
        <v>0.38682468035704903</v>
      </c>
      <c r="G18">
        <f t="shared" si="2"/>
        <v>9.3061270334494559E-2</v>
      </c>
      <c r="H18" s="1">
        <f t="shared" si="3"/>
        <v>0.10954207129494706</v>
      </c>
      <c r="J18" s="1"/>
      <c r="K18" s="1"/>
    </row>
    <row r="19" spans="1:11" x14ac:dyDescent="0.3">
      <c r="A19" t="s">
        <v>21</v>
      </c>
      <c r="B19">
        <v>5.12</v>
      </c>
      <c r="C19">
        <v>4.55</v>
      </c>
      <c r="D19">
        <v>5</v>
      </c>
      <c r="E19" s="1">
        <f t="shared" si="0"/>
        <v>4.8899999999999997</v>
      </c>
      <c r="F19">
        <f t="shared" si="1"/>
        <v>0.30049958402633453</v>
      </c>
      <c r="G19">
        <f t="shared" si="2"/>
        <v>6.1451857674097048E-2</v>
      </c>
      <c r="H19" s="1">
        <f t="shared" si="3"/>
        <v>7.8456479801886927E-2</v>
      </c>
      <c r="J19" s="1"/>
      <c r="K19" s="1"/>
    </row>
    <row r="20" spans="1:11" x14ac:dyDescent="0.3">
      <c r="A20" t="s">
        <v>22</v>
      </c>
      <c r="B20">
        <v>5.45</v>
      </c>
      <c r="C20">
        <v>5.33</v>
      </c>
      <c r="D20">
        <v>5.17</v>
      </c>
      <c r="E20" s="1">
        <f t="shared" si="0"/>
        <v>5.3166666666666673</v>
      </c>
      <c r="F20">
        <f t="shared" si="1"/>
        <v>0.14047538337136997</v>
      </c>
      <c r="G20">
        <f t="shared" si="2"/>
        <v>2.642170220151159E-2</v>
      </c>
      <c r="H20" s="1">
        <f t="shared" si="3"/>
        <v>3.517384798436432E-2</v>
      </c>
      <c r="J20" s="1"/>
      <c r="K20" s="1"/>
    </row>
    <row r="21" spans="1:11" x14ac:dyDescent="0.3">
      <c r="A21" t="s">
        <v>23</v>
      </c>
      <c r="B21">
        <v>5.72</v>
      </c>
      <c r="C21">
        <v>5.96</v>
      </c>
      <c r="D21">
        <v>5.81</v>
      </c>
      <c r="E21" s="1">
        <f t="shared" si="0"/>
        <v>5.8299999999999992</v>
      </c>
      <c r="F21">
        <f t="shared" si="1"/>
        <v>0.12124355652982154</v>
      </c>
      <c r="G21">
        <f t="shared" si="2"/>
        <v>2.0796493401341605E-2</v>
      </c>
      <c r="H21" s="1">
        <f t="shared" si="3"/>
        <v>2.8991037829690411E-2</v>
      </c>
      <c r="J21" s="1"/>
      <c r="K21" s="1"/>
    </row>
    <row r="22" spans="1:11" x14ac:dyDescent="0.3">
      <c r="A22" t="s">
        <v>24</v>
      </c>
      <c r="B22">
        <v>3.16</v>
      </c>
      <c r="C22">
        <v>3.14</v>
      </c>
      <c r="D22">
        <v>3.11</v>
      </c>
      <c r="E22" s="1">
        <f t="shared" si="0"/>
        <v>3.1366666666666667</v>
      </c>
      <c r="F22">
        <f t="shared" si="1"/>
        <v>2.5166114784235971E-2</v>
      </c>
      <c r="G22">
        <f t="shared" si="2"/>
        <v>8.0232034381198629E-3</v>
      </c>
      <c r="H22" s="1">
        <f t="shared" si="3"/>
        <v>8.2039189550076434E-3</v>
      </c>
      <c r="J22" s="1"/>
      <c r="K22" s="1"/>
    </row>
    <row r="23" spans="1:11" x14ac:dyDescent="0.3">
      <c r="A23" t="s">
        <v>25</v>
      </c>
      <c r="B23">
        <v>6.72</v>
      </c>
      <c r="C23">
        <v>6.74</v>
      </c>
      <c r="D23">
        <v>6.59</v>
      </c>
      <c r="E23" s="1">
        <f t="shared" si="0"/>
        <v>6.6833333333333336</v>
      </c>
      <c r="F23">
        <f t="shared" si="1"/>
        <v>8.1445278152470879E-2</v>
      </c>
      <c r="G23">
        <f t="shared" si="2"/>
        <v>1.2186325908100381E-2</v>
      </c>
      <c r="H23" s="1">
        <f t="shared" si="3"/>
        <v>1.818899578721429E-2</v>
      </c>
      <c r="J23" s="1"/>
      <c r="K23" s="1"/>
    </row>
    <row r="24" spans="1:11" x14ac:dyDescent="0.3">
      <c r="A24" t="s">
        <v>26</v>
      </c>
      <c r="B24">
        <v>6.69</v>
      </c>
      <c r="C24">
        <v>6.68</v>
      </c>
      <c r="D24">
        <v>6.66</v>
      </c>
      <c r="E24" s="1">
        <f t="shared" si="0"/>
        <v>6.6766666666666667</v>
      </c>
      <c r="F24">
        <f t="shared" si="1"/>
        <v>1.5275252316519529E-2</v>
      </c>
      <c r="G24">
        <f t="shared" si="2"/>
        <v>2.287856063382855E-3</v>
      </c>
      <c r="H24" s="1">
        <f t="shared" si="3"/>
        <v>3.4130913959855712E-3</v>
      </c>
      <c r="J24" s="1"/>
      <c r="K24" s="1"/>
    </row>
    <row r="25" spans="1:11" x14ac:dyDescent="0.3">
      <c r="A25" t="s">
        <v>27</v>
      </c>
      <c r="B25">
        <v>7.8</v>
      </c>
      <c r="C25">
        <v>7.5</v>
      </c>
      <c r="D25">
        <v>6.8</v>
      </c>
      <c r="E25" s="1">
        <f t="shared" si="0"/>
        <v>7.3666666666666671</v>
      </c>
      <c r="F25">
        <f t="shared" si="1"/>
        <v>0.51316014394468845</v>
      </c>
      <c r="G25">
        <f t="shared" si="2"/>
        <v>6.9659748046790287E-2</v>
      </c>
      <c r="H25" s="1">
        <f t="shared" si="3"/>
        <v>0.10915830451663865</v>
      </c>
      <c r="J25" s="1"/>
      <c r="K25" s="1"/>
    </row>
    <row r="26" spans="1:11" x14ac:dyDescent="0.3">
      <c r="A26" t="s">
        <v>28</v>
      </c>
      <c r="B26">
        <v>5.8</v>
      </c>
      <c r="C26">
        <v>6.1</v>
      </c>
      <c r="D26">
        <v>5.0999999999999996</v>
      </c>
      <c r="E26" s="1">
        <f t="shared" si="0"/>
        <v>5.666666666666667</v>
      </c>
      <c r="F26">
        <f t="shared" si="1"/>
        <v>0.51316014394468845</v>
      </c>
      <c r="G26">
        <f t="shared" si="2"/>
        <v>9.0557672460827368E-2</v>
      </c>
      <c r="H26" s="1">
        <f t="shared" si="3"/>
        <v>0.12445961625535962</v>
      </c>
      <c r="J26" s="1"/>
      <c r="K26" s="1"/>
    </row>
    <row r="27" spans="1:11" x14ac:dyDescent="0.3">
      <c r="A27" t="s">
        <v>29</v>
      </c>
      <c r="B27">
        <v>6.1</v>
      </c>
      <c r="C27">
        <v>5.5</v>
      </c>
      <c r="D27">
        <v>5.4</v>
      </c>
      <c r="E27" s="1">
        <f t="shared" si="0"/>
        <v>5.666666666666667</v>
      </c>
      <c r="F27">
        <f t="shared" si="1"/>
        <v>0.3785938897200179</v>
      </c>
      <c r="G27">
        <f t="shared" si="2"/>
        <v>6.6810686421179627E-2</v>
      </c>
      <c r="H27" s="1">
        <f t="shared" si="3"/>
        <v>9.1822505678181052E-2</v>
      </c>
      <c r="J27" s="1"/>
      <c r="K27" s="1"/>
    </row>
    <row r="28" spans="1:11" x14ac:dyDescent="0.3">
      <c r="A28" t="s">
        <v>30</v>
      </c>
      <c r="B28">
        <v>4.9000000000000004</v>
      </c>
      <c r="C28">
        <v>4.8</v>
      </c>
      <c r="D28">
        <v>5</v>
      </c>
      <c r="E28" s="1">
        <f t="shared" si="0"/>
        <v>4.8999999999999995</v>
      </c>
      <c r="F28">
        <f t="shared" si="1"/>
        <v>0.10000000000000009</v>
      </c>
      <c r="G28">
        <f t="shared" si="2"/>
        <v>2.0408163265306142E-2</v>
      </c>
      <c r="H28" s="1">
        <f t="shared" si="3"/>
        <v>2.6082026547865077E-2</v>
      </c>
      <c r="J28" s="1"/>
      <c r="K28" s="1"/>
    </row>
    <row r="29" spans="1:11" x14ac:dyDescent="0.3">
      <c r="A29" t="s">
        <v>31</v>
      </c>
      <c r="B29">
        <v>7.5</v>
      </c>
      <c r="C29">
        <v>7.1</v>
      </c>
      <c r="D29">
        <v>7.2</v>
      </c>
      <c r="E29" s="1">
        <f t="shared" si="0"/>
        <v>7.2666666666666666</v>
      </c>
      <c r="F29">
        <f t="shared" si="1"/>
        <v>0.20816659994661341</v>
      </c>
      <c r="G29">
        <f t="shared" si="2"/>
        <v>2.8646779809166984E-2</v>
      </c>
      <c r="H29" s="1">
        <f t="shared" si="3"/>
        <v>4.4584387223532203E-2</v>
      </c>
      <c r="J29" s="1"/>
      <c r="K29" s="1"/>
    </row>
    <row r="30" spans="1:11" x14ac:dyDescent="0.3">
      <c r="A30" t="s">
        <v>32</v>
      </c>
      <c r="B30">
        <v>4.0999999999999996</v>
      </c>
      <c r="C30">
        <v>3.9</v>
      </c>
      <c r="D30">
        <v>4.3</v>
      </c>
      <c r="E30" s="1">
        <f t="shared" si="0"/>
        <v>4.1000000000000005</v>
      </c>
      <c r="F30">
        <f t="shared" si="1"/>
        <v>0.19999999999999996</v>
      </c>
      <c r="G30">
        <f t="shared" si="2"/>
        <v>4.878048780487803E-2</v>
      </c>
      <c r="H30" s="1">
        <f t="shared" si="3"/>
        <v>5.7026594851220087E-2</v>
      </c>
      <c r="J30" s="1"/>
      <c r="K30" s="1"/>
    </row>
    <row r="31" spans="1:11" x14ac:dyDescent="0.3">
      <c r="A31" t="s">
        <v>33</v>
      </c>
      <c r="B31">
        <v>5.58</v>
      </c>
      <c r="C31">
        <v>5.7</v>
      </c>
      <c r="D31">
        <v>6</v>
      </c>
      <c r="E31" s="1">
        <f t="shared" si="0"/>
        <v>5.7600000000000007</v>
      </c>
      <c r="F31">
        <f t="shared" si="1"/>
        <v>0.21633307652783931</v>
      </c>
      <c r="G31">
        <f t="shared" si="2"/>
        <v>3.7557825786083208E-2</v>
      </c>
      <c r="H31" s="1">
        <f t="shared" si="3"/>
        <v>5.2041649986653303E-2</v>
      </c>
      <c r="J31" s="1"/>
      <c r="K31" s="1"/>
    </row>
    <row r="32" spans="1:11" x14ac:dyDescent="0.3">
      <c r="A32" t="s">
        <v>34</v>
      </c>
      <c r="B32">
        <v>4.8</v>
      </c>
      <c r="C32">
        <v>4.5</v>
      </c>
      <c r="D32">
        <v>4.7699999999999996</v>
      </c>
      <c r="E32" s="1">
        <f t="shared" si="0"/>
        <v>4.6900000000000004</v>
      </c>
      <c r="F32">
        <f t="shared" si="1"/>
        <v>0.1652271164185829</v>
      </c>
      <c r="G32">
        <f t="shared" si="2"/>
        <v>3.5229662349378014E-2</v>
      </c>
      <c r="H32" s="1">
        <f t="shared" si="3"/>
        <v>4.4048819592160275E-2</v>
      </c>
      <c r="J32" s="1"/>
      <c r="K3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5" workbookViewId="0">
      <selection activeCell="B2" sqref="B2:D32"/>
    </sheetView>
  </sheetViews>
  <sheetFormatPr defaultRowHeight="14.4" x14ac:dyDescent="0.3"/>
  <cols>
    <col min="1" max="1" width="38.109375" customWidth="1"/>
  </cols>
  <sheetData>
    <row r="1" spans="1:12" x14ac:dyDescent="0.3">
      <c r="E1" t="s">
        <v>0</v>
      </c>
      <c r="F1" t="s">
        <v>42</v>
      </c>
      <c r="G1" t="s">
        <v>2</v>
      </c>
      <c r="H1" t="s">
        <v>43</v>
      </c>
    </row>
    <row r="2" spans="1:12" ht="14.4" customHeight="1" x14ac:dyDescent="0.3">
      <c r="A2" t="s">
        <v>4</v>
      </c>
      <c r="B2">
        <v>4.1227</v>
      </c>
      <c r="C2">
        <v>4.1965000000000003</v>
      </c>
      <c r="D2">
        <v>4.1615000000000002</v>
      </c>
      <c r="E2" s="1">
        <f t="shared" ref="E2:E16" si="0">AVERAGE(B2:D2)</f>
        <v>4.1602333333333332</v>
      </c>
      <c r="F2">
        <f t="shared" ref="F2:F16" si="1">STDEV(B2:D2)</f>
        <v>3.6916301728820898E-2</v>
      </c>
      <c r="G2">
        <f t="shared" ref="G2:G16" si="2">F2/E2</f>
        <v>8.8736132738117812E-3</v>
      </c>
      <c r="H2" s="1">
        <f t="shared" ref="H2:H16" si="3">F2/SQRT(SUM(B2:D2))</f>
        <v>1.0449577105333114E-2</v>
      </c>
      <c r="K2" s="1"/>
      <c r="L2" s="1"/>
    </row>
    <row r="3" spans="1:12" x14ac:dyDescent="0.3">
      <c r="A3" t="s">
        <v>5</v>
      </c>
      <c r="B3">
        <v>4.1060100000000004</v>
      </c>
      <c r="C3">
        <v>4.0575000000000001</v>
      </c>
      <c r="D3">
        <v>4.1802000000000001</v>
      </c>
      <c r="E3" s="1">
        <f t="shared" si="0"/>
        <v>4.1145700000000005</v>
      </c>
      <c r="F3">
        <f t="shared" si="1"/>
        <v>6.1796259595545099E-2</v>
      </c>
      <c r="G3">
        <f t="shared" si="2"/>
        <v>1.5018886443916397E-2</v>
      </c>
      <c r="H3" s="1">
        <f t="shared" si="3"/>
        <v>1.7588926492960191E-2</v>
      </c>
      <c r="K3" s="1"/>
      <c r="L3" s="1"/>
    </row>
    <row r="4" spans="1:12" x14ac:dyDescent="0.3">
      <c r="A4" t="s">
        <v>6</v>
      </c>
      <c r="B4">
        <v>4.0640999999999998</v>
      </c>
      <c r="C4">
        <v>4.0465999999999998</v>
      </c>
      <c r="D4">
        <v>4.0071000000000003</v>
      </c>
      <c r="E4" s="1">
        <f t="shared" si="0"/>
        <v>4.0392666666666663</v>
      </c>
      <c r="F4">
        <f t="shared" si="1"/>
        <v>2.9199029664242551E-2</v>
      </c>
      <c r="G4">
        <f t="shared" si="2"/>
        <v>7.2287947476214875E-3</v>
      </c>
      <c r="H4" s="1">
        <f t="shared" si="3"/>
        <v>8.3879634451699218E-3</v>
      </c>
      <c r="K4" s="1"/>
      <c r="L4" s="1"/>
    </row>
    <row r="5" spans="1:12" x14ac:dyDescent="0.3">
      <c r="A5" t="s">
        <v>7</v>
      </c>
      <c r="B5">
        <v>4.2286000000000001</v>
      </c>
      <c r="C5">
        <v>4.4574999999999996</v>
      </c>
      <c r="D5">
        <v>5.0842000000000001</v>
      </c>
      <c r="E5" s="1">
        <f t="shared" si="0"/>
        <v>4.5900999999999996</v>
      </c>
      <c r="F5">
        <f t="shared" si="1"/>
        <v>0.44294459021417121</v>
      </c>
      <c r="G5">
        <f t="shared" si="2"/>
        <v>9.6499986975048746E-2</v>
      </c>
      <c r="H5" s="1">
        <f t="shared" si="3"/>
        <v>0.1193651920038331</v>
      </c>
      <c r="K5" s="1"/>
      <c r="L5" s="1"/>
    </row>
    <row r="6" spans="1:12" x14ac:dyDescent="0.3">
      <c r="A6" t="s">
        <v>8</v>
      </c>
      <c r="B6">
        <v>4.3432000000000004</v>
      </c>
      <c r="C6">
        <v>4.2858000000000001</v>
      </c>
      <c r="D6">
        <v>4.0887000000000002</v>
      </c>
      <c r="E6" s="1">
        <f t="shared" si="0"/>
        <v>4.2392333333333339</v>
      </c>
      <c r="F6">
        <f t="shared" si="1"/>
        <v>0.13348746507943487</v>
      </c>
      <c r="G6">
        <f t="shared" si="2"/>
        <v>3.1488586398350692E-2</v>
      </c>
      <c r="H6" s="1">
        <f t="shared" si="3"/>
        <v>3.7431410950566665E-2</v>
      </c>
      <c r="K6" s="1"/>
      <c r="L6" s="1"/>
    </row>
    <row r="7" spans="1:12" x14ac:dyDescent="0.3">
      <c r="A7" t="s">
        <v>9</v>
      </c>
      <c r="B7">
        <v>4.1243999999999996</v>
      </c>
      <c r="C7">
        <v>3.9165000000000001</v>
      </c>
      <c r="D7">
        <v>3.9881000000000002</v>
      </c>
      <c r="E7" s="1">
        <f t="shared" si="0"/>
        <v>4.0096666666666669</v>
      </c>
      <c r="F7">
        <f t="shared" si="1"/>
        <v>0.10561459810714273</v>
      </c>
      <c r="G7">
        <f t="shared" si="2"/>
        <v>2.6339994539980729E-2</v>
      </c>
      <c r="H7" s="1">
        <f t="shared" si="3"/>
        <v>3.0451534922914247E-2</v>
      </c>
      <c r="K7" s="1"/>
      <c r="L7" s="1"/>
    </row>
    <row r="8" spans="1:12" x14ac:dyDescent="0.3">
      <c r="A8" t="s">
        <v>10</v>
      </c>
      <c r="B8">
        <v>3.6959</v>
      </c>
      <c r="C8">
        <v>3.0310000000000001</v>
      </c>
      <c r="D8">
        <v>4.3095999999999997</v>
      </c>
      <c r="E8" s="1">
        <f t="shared" si="0"/>
        <v>3.6788333333333334</v>
      </c>
      <c r="F8">
        <f t="shared" si="1"/>
        <v>0.63947083071343458</v>
      </c>
      <c r="G8">
        <f t="shared" si="2"/>
        <v>0.17382435483534669</v>
      </c>
      <c r="H8" s="1">
        <f t="shared" si="3"/>
        <v>0.19248861835165387</v>
      </c>
      <c r="K8" s="1"/>
      <c r="L8" s="1"/>
    </row>
    <row r="9" spans="1:12" x14ac:dyDescent="0.3">
      <c r="A9" t="s">
        <v>11</v>
      </c>
      <c r="B9">
        <v>4.3381999999999996</v>
      </c>
      <c r="C9">
        <v>4.0511999999999997</v>
      </c>
      <c r="D9">
        <v>3.1168</v>
      </c>
      <c r="E9" s="1">
        <f t="shared" si="0"/>
        <v>3.8353999999999995</v>
      </c>
      <c r="F9">
        <f t="shared" si="1"/>
        <v>0.63865618293413751</v>
      </c>
      <c r="G9">
        <f t="shared" si="2"/>
        <v>0.16651618682122793</v>
      </c>
      <c r="H9" s="1">
        <f t="shared" si="3"/>
        <v>0.18827868729801678</v>
      </c>
      <c r="K9" s="1"/>
      <c r="L9" s="1"/>
    </row>
    <row r="10" spans="1:12" x14ac:dyDescent="0.3">
      <c r="A10" t="s">
        <v>12</v>
      </c>
      <c r="B10">
        <v>5.0556000000000001</v>
      </c>
      <c r="C10">
        <v>4.1421999999999999</v>
      </c>
      <c r="D10">
        <v>4.0510999999999999</v>
      </c>
      <c r="E10" s="1">
        <f t="shared" si="0"/>
        <v>4.4163000000000006</v>
      </c>
      <c r="F10">
        <f t="shared" si="1"/>
        <v>0.55552062967993432</v>
      </c>
      <c r="G10">
        <f t="shared" si="2"/>
        <v>0.12578869861194536</v>
      </c>
      <c r="H10" s="1">
        <f t="shared" si="3"/>
        <v>0.1526195892401839</v>
      </c>
      <c r="K10" s="1"/>
      <c r="L10" s="1"/>
    </row>
    <row r="11" spans="1:12" x14ac:dyDescent="0.3">
      <c r="A11" t="s">
        <v>13</v>
      </c>
      <c r="B11">
        <v>4.5880000000000001</v>
      </c>
      <c r="C11">
        <v>3.9878999999999998</v>
      </c>
      <c r="D11">
        <v>4.7378999999999998</v>
      </c>
      <c r="E11" s="1">
        <f t="shared" si="0"/>
        <v>4.4379333333333335</v>
      </c>
      <c r="F11">
        <f t="shared" si="1"/>
        <v>0.39688159863280809</v>
      </c>
      <c r="G11">
        <f t="shared" si="2"/>
        <v>8.942937372488878E-2</v>
      </c>
      <c r="H11" s="1">
        <f t="shared" si="3"/>
        <v>0.10877020549253473</v>
      </c>
      <c r="K11" s="1"/>
      <c r="L11" s="1"/>
    </row>
    <row r="12" spans="1:12" x14ac:dyDescent="0.3">
      <c r="A12" t="s">
        <v>14</v>
      </c>
      <c r="B12">
        <v>4.9409999999999998</v>
      </c>
      <c r="C12">
        <v>4.0355999999999996</v>
      </c>
      <c r="D12">
        <v>4.4180999999999999</v>
      </c>
      <c r="E12" s="1">
        <f t="shared" si="0"/>
        <v>4.4649000000000001</v>
      </c>
      <c r="F12">
        <f t="shared" si="1"/>
        <v>0.45451069294352148</v>
      </c>
      <c r="G12">
        <f t="shared" si="2"/>
        <v>0.101796388036355</v>
      </c>
      <c r="H12" s="1">
        <f t="shared" si="3"/>
        <v>0.12418742135115955</v>
      </c>
      <c r="K12" s="1"/>
      <c r="L12" s="1"/>
    </row>
    <row r="13" spans="1:12" x14ac:dyDescent="0.3">
      <c r="A13" t="s">
        <v>15</v>
      </c>
      <c r="B13">
        <v>3.0827</v>
      </c>
      <c r="C13">
        <v>3.4826999999999999</v>
      </c>
      <c r="D13">
        <v>3.1827000000000001</v>
      </c>
      <c r="E13" s="1">
        <f t="shared" si="0"/>
        <v>3.249366666666667</v>
      </c>
      <c r="F13">
        <f t="shared" si="1"/>
        <v>0.20816659994661321</v>
      </c>
      <c r="G13">
        <f t="shared" si="2"/>
        <v>6.406374573915323E-2</v>
      </c>
      <c r="H13" s="1">
        <f t="shared" si="3"/>
        <v>6.667316334269198E-2</v>
      </c>
      <c r="K13" s="1"/>
      <c r="L13" s="1"/>
    </row>
    <row r="14" spans="1:12" x14ac:dyDescent="0.3">
      <c r="A14" t="s">
        <v>16</v>
      </c>
      <c r="B14">
        <v>3.9094000000000002</v>
      </c>
      <c r="C14">
        <v>3.4094000000000002</v>
      </c>
      <c r="D14">
        <v>3.1093999999999999</v>
      </c>
      <c r="E14" s="1">
        <f t="shared" si="0"/>
        <v>3.4760666666666666</v>
      </c>
      <c r="F14">
        <f t="shared" si="1"/>
        <v>0.40414518843273817</v>
      </c>
      <c r="G14">
        <f t="shared" si="2"/>
        <v>0.11626508556589003</v>
      </c>
      <c r="H14" s="1">
        <f t="shared" si="3"/>
        <v>0.12515054256664257</v>
      </c>
      <c r="K14" s="1"/>
      <c r="L14" s="1"/>
    </row>
    <row r="15" spans="1:12" x14ac:dyDescent="0.3">
      <c r="A15" t="s">
        <v>17</v>
      </c>
      <c r="B15">
        <v>3.2</v>
      </c>
      <c r="C15">
        <v>3.9</v>
      </c>
      <c r="D15">
        <v>3.35</v>
      </c>
      <c r="E15" s="1">
        <f t="shared" si="0"/>
        <v>3.4833333333333329</v>
      </c>
      <c r="F15">
        <f t="shared" si="1"/>
        <v>0.36855573979159956</v>
      </c>
      <c r="G15">
        <f t="shared" si="2"/>
        <v>0.10580547553825825</v>
      </c>
      <c r="H15" s="1">
        <f t="shared" si="3"/>
        <v>0.11401054821229592</v>
      </c>
      <c r="K15" s="1"/>
      <c r="L15" s="1"/>
    </row>
    <row r="16" spans="1:12" x14ac:dyDescent="0.3">
      <c r="A16" t="s">
        <v>18</v>
      </c>
      <c r="B16">
        <v>3.48</v>
      </c>
      <c r="C16">
        <v>3.5</v>
      </c>
      <c r="D16">
        <v>3.3</v>
      </c>
      <c r="E16" s="1">
        <f t="shared" si="0"/>
        <v>3.4266666666666672</v>
      </c>
      <c r="F16">
        <f t="shared" si="1"/>
        <v>0.11015141094572213</v>
      </c>
      <c r="G16">
        <f t="shared" si="2"/>
        <v>3.2145353388829408E-2</v>
      </c>
      <c r="H16" s="1">
        <f t="shared" si="3"/>
        <v>3.4355281161845698E-2</v>
      </c>
      <c r="K16" s="1"/>
      <c r="L16" s="1"/>
    </row>
    <row r="17" spans="1:12" x14ac:dyDescent="0.3">
      <c r="A17" t="s">
        <v>19</v>
      </c>
      <c r="B17">
        <v>3.3</v>
      </c>
      <c r="C17">
        <v>3.1</v>
      </c>
      <c r="D17">
        <v>3.9</v>
      </c>
      <c r="E17" s="1">
        <f t="shared" ref="E17:E32" si="4">AVERAGE(B17:D17)</f>
        <v>3.4333333333333336</v>
      </c>
      <c r="F17">
        <f t="shared" ref="F17:F32" si="5">STDEV(B17:D17)</f>
        <v>0.41633319989322648</v>
      </c>
      <c r="G17">
        <f t="shared" ref="G17:G32" si="6">F17/E17</f>
        <v>0.12126209705627955</v>
      </c>
      <c r="H17" s="1">
        <f t="shared" ref="H17:H32" si="7">F17/SQRT(SUM(B17:D17))</f>
        <v>0.12972462743982457</v>
      </c>
      <c r="K17" s="1"/>
      <c r="L17" s="1"/>
    </row>
    <row r="18" spans="1:12" x14ac:dyDescent="0.3">
      <c r="A18" t="s">
        <v>20</v>
      </c>
      <c r="B18">
        <v>3.9075000000000002</v>
      </c>
      <c r="C18">
        <v>3.9075000000000002</v>
      </c>
      <c r="D18">
        <v>4.1074999999999999</v>
      </c>
      <c r="E18" s="1">
        <f t="shared" si="4"/>
        <v>3.9741666666666666</v>
      </c>
      <c r="F18">
        <f t="shared" si="5"/>
        <v>0.115470053837925</v>
      </c>
      <c r="G18">
        <f t="shared" si="6"/>
        <v>2.9055161376705808E-2</v>
      </c>
      <c r="H18" s="1">
        <f t="shared" si="7"/>
        <v>3.3441496420055825E-2</v>
      </c>
      <c r="K18" s="1"/>
      <c r="L18" s="1"/>
    </row>
    <row r="19" spans="1:12" x14ac:dyDescent="0.3">
      <c r="A19" t="s">
        <v>21</v>
      </c>
      <c r="B19">
        <v>3.6055999999999999</v>
      </c>
      <c r="C19">
        <v>3.4056000000000002</v>
      </c>
      <c r="D19">
        <v>3.9056000000000002</v>
      </c>
      <c r="E19" s="1">
        <f t="shared" si="4"/>
        <v>3.6389333333333336</v>
      </c>
      <c r="F19">
        <f t="shared" si="5"/>
        <v>0.25166114784235832</v>
      </c>
      <c r="G19">
        <f t="shared" si="6"/>
        <v>6.9157944042858244E-2</v>
      </c>
      <c r="H19" s="1">
        <f t="shared" si="7"/>
        <v>7.6167288648612788E-2</v>
      </c>
      <c r="K19" s="1"/>
      <c r="L19" s="1"/>
    </row>
    <row r="20" spans="1:12" x14ac:dyDescent="0.3">
      <c r="A20" t="s">
        <v>22</v>
      </c>
      <c r="B20">
        <v>3.4013</v>
      </c>
      <c r="C20">
        <v>3.1013000000000002</v>
      </c>
      <c r="D20">
        <v>3.8012999999999999</v>
      </c>
      <c r="E20" s="1">
        <f t="shared" si="4"/>
        <v>3.4346333333333336</v>
      </c>
      <c r="F20">
        <f t="shared" si="5"/>
        <v>0.3511884584284245</v>
      </c>
      <c r="G20">
        <f t="shared" si="6"/>
        <v>0.10224918480238292</v>
      </c>
      <c r="H20" s="1">
        <f t="shared" si="7"/>
        <v>0.10940556595577751</v>
      </c>
      <c r="K20" s="1"/>
      <c r="L20" s="1"/>
    </row>
    <row r="21" spans="1:12" x14ac:dyDescent="0.3">
      <c r="A21" t="s">
        <v>23</v>
      </c>
      <c r="B21">
        <v>4.4729000000000001</v>
      </c>
      <c r="C21">
        <v>3.4729000000000001</v>
      </c>
      <c r="D21">
        <v>3.1728999999999998</v>
      </c>
      <c r="E21" s="1">
        <f t="shared" si="4"/>
        <v>3.7062333333333335</v>
      </c>
      <c r="F21">
        <f t="shared" si="5"/>
        <v>0.68068592855540555</v>
      </c>
      <c r="G21">
        <f t="shared" si="6"/>
        <v>0.18365976109313287</v>
      </c>
      <c r="H21" s="1">
        <f t="shared" si="7"/>
        <v>0.20413607799532732</v>
      </c>
      <c r="K21" s="1"/>
      <c r="L21" s="1"/>
    </row>
    <row r="22" spans="1:12" x14ac:dyDescent="0.3">
      <c r="A22" t="s">
        <v>24</v>
      </c>
      <c r="B22">
        <v>4.3242000000000003</v>
      </c>
      <c r="C22">
        <v>3.3241999999999998</v>
      </c>
      <c r="D22">
        <v>3.7242000000000002</v>
      </c>
      <c r="E22" s="1">
        <f t="shared" si="4"/>
        <v>3.7908666666666666</v>
      </c>
      <c r="F22">
        <f t="shared" si="5"/>
        <v>0.50332229568472064</v>
      </c>
      <c r="G22">
        <f t="shared" si="6"/>
        <v>0.13277235522696323</v>
      </c>
      <c r="H22" s="1">
        <f t="shared" si="7"/>
        <v>0.14925066905076434</v>
      </c>
      <c r="K22" s="1"/>
      <c r="L22" s="1"/>
    </row>
    <row r="23" spans="1:12" x14ac:dyDescent="0.3">
      <c r="A23" t="s">
        <v>25</v>
      </c>
      <c r="B23">
        <v>3.8795000000000002</v>
      </c>
      <c r="C23">
        <v>3.1499000000000001</v>
      </c>
      <c r="D23">
        <v>3.1499000000000001</v>
      </c>
      <c r="E23" s="1">
        <f t="shared" si="4"/>
        <v>3.3931000000000004</v>
      </c>
      <c r="F23">
        <f t="shared" si="5"/>
        <v>0.42123475640074837</v>
      </c>
      <c r="G23">
        <f t="shared" si="6"/>
        <v>0.1241445157527772</v>
      </c>
      <c r="H23" s="1">
        <f t="shared" si="7"/>
        <v>0.13202775573291395</v>
      </c>
      <c r="K23" s="1"/>
      <c r="L23" s="1"/>
    </row>
    <row r="24" spans="1:12" x14ac:dyDescent="0.3">
      <c r="A24" t="s">
        <v>26</v>
      </c>
      <c r="B24">
        <v>4.5332999999999997</v>
      </c>
      <c r="C24">
        <v>3.2120000000000002</v>
      </c>
      <c r="D24">
        <v>3.9211999999999998</v>
      </c>
      <c r="E24" s="1">
        <f t="shared" si="4"/>
        <v>3.8888333333333329</v>
      </c>
      <c r="F24">
        <f t="shared" si="5"/>
        <v>0.66124437489731147</v>
      </c>
      <c r="G24">
        <f t="shared" si="6"/>
        <v>0.17003669692640763</v>
      </c>
      <c r="H24" s="1">
        <f t="shared" si="7"/>
        <v>0.1935939129283305</v>
      </c>
      <c r="K24" s="1"/>
      <c r="L24" s="1"/>
    </row>
    <row r="25" spans="1:12" x14ac:dyDescent="0.3">
      <c r="A25" t="s">
        <v>27</v>
      </c>
      <c r="B25">
        <v>3.3267000000000002</v>
      </c>
      <c r="C25">
        <v>3.7267000000000001</v>
      </c>
      <c r="D25">
        <v>3.1267</v>
      </c>
      <c r="E25" s="1">
        <f t="shared" si="4"/>
        <v>3.3933666666666666</v>
      </c>
      <c r="F25">
        <f t="shared" si="5"/>
        <v>0.30550504633038938</v>
      </c>
      <c r="G25">
        <f t="shared" si="6"/>
        <v>9.0030072297047001E-2</v>
      </c>
      <c r="H25" s="1">
        <f t="shared" si="7"/>
        <v>9.5750790089408053E-2</v>
      </c>
      <c r="K25" s="1"/>
      <c r="L25" s="1"/>
    </row>
    <row r="26" spans="1:12" x14ac:dyDescent="0.3">
      <c r="A26" t="s">
        <v>28</v>
      </c>
      <c r="B26">
        <v>3.1360999999999999</v>
      </c>
      <c r="C26">
        <v>3.3</v>
      </c>
      <c r="D26">
        <v>3.6</v>
      </c>
      <c r="E26" s="1">
        <f t="shared" si="4"/>
        <v>3.3453666666666666</v>
      </c>
      <c r="F26">
        <f t="shared" si="5"/>
        <v>0.23525391247189362</v>
      </c>
      <c r="G26">
        <f t="shared" si="6"/>
        <v>7.0322310201739804E-2</v>
      </c>
      <c r="H26" s="1">
        <f t="shared" si="7"/>
        <v>7.4259900819175731E-2</v>
      </c>
      <c r="K26" s="1"/>
      <c r="L26" s="1"/>
    </row>
    <row r="27" spans="1:12" x14ac:dyDescent="0.3">
      <c r="A27" t="s">
        <v>29</v>
      </c>
      <c r="B27">
        <v>3.7050000000000001</v>
      </c>
      <c r="C27">
        <v>3.4049999999999998</v>
      </c>
      <c r="D27">
        <v>3.5049999999999999</v>
      </c>
      <c r="E27" s="1">
        <f t="shared" si="4"/>
        <v>3.5383333333333327</v>
      </c>
      <c r="F27">
        <f t="shared" si="5"/>
        <v>0.15275252316519483</v>
      </c>
      <c r="G27">
        <f t="shared" si="6"/>
        <v>4.3170755487101704E-2</v>
      </c>
      <c r="H27" s="1">
        <f t="shared" si="7"/>
        <v>4.688440333274476E-2</v>
      </c>
      <c r="K27" s="1"/>
      <c r="L27" s="1"/>
    </row>
    <row r="28" spans="1:12" x14ac:dyDescent="0.3">
      <c r="A28" t="s">
        <v>30</v>
      </c>
      <c r="B28">
        <v>3.798</v>
      </c>
      <c r="C28">
        <v>3.18</v>
      </c>
      <c r="D28">
        <v>3.67</v>
      </c>
      <c r="E28" s="1">
        <f t="shared" si="4"/>
        <v>3.5493333333333332</v>
      </c>
      <c r="F28">
        <f t="shared" si="5"/>
        <v>0.32619217239739717</v>
      </c>
      <c r="G28">
        <f t="shared" si="6"/>
        <v>9.1902377647651343E-2</v>
      </c>
      <c r="H28" s="1">
        <f t="shared" si="7"/>
        <v>9.9963053530414236E-2</v>
      </c>
      <c r="K28" s="1"/>
      <c r="L28" s="1"/>
    </row>
    <row r="29" spans="1:12" x14ac:dyDescent="0.3">
      <c r="A29" t="s">
        <v>31</v>
      </c>
      <c r="B29">
        <v>3.782</v>
      </c>
      <c r="C29">
        <v>3.0979999999999999</v>
      </c>
      <c r="D29">
        <v>3.3</v>
      </c>
      <c r="E29" s="1">
        <f t="shared" si="4"/>
        <v>3.3933333333333331</v>
      </c>
      <c r="F29">
        <f t="shared" si="5"/>
        <v>0.35142187372634248</v>
      </c>
      <c r="G29">
        <f t="shared" si="6"/>
        <v>0.10356243822976695</v>
      </c>
      <c r="H29" s="1">
        <f t="shared" si="7"/>
        <v>0.11014249269374241</v>
      </c>
      <c r="K29" s="1"/>
      <c r="L29" s="1"/>
    </row>
    <row r="30" spans="1:12" x14ac:dyDescent="0.3">
      <c r="A30" t="s">
        <v>32</v>
      </c>
      <c r="B30">
        <v>3.7574999999999998</v>
      </c>
      <c r="C30">
        <v>3.17</v>
      </c>
      <c r="D30">
        <v>3.37</v>
      </c>
      <c r="E30" s="1">
        <f t="shared" si="4"/>
        <v>3.4324999999999997</v>
      </c>
      <c r="F30">
        <f t="shared" si="5"/>
        <v>0.29869507863371292</v>
      </c>
      <c r="G30">
        <f t="shared" si="6"/>
        <v>8.7019687875808577E-2</v>
      </c>
      <c r="H30" s="1">
        <f t="shared" si="7"/>
        <v>9.3081241419786603E-2</v>
      </c>
      <c r="K30" s="1"/>
      <c r="L30" s="1"/>
    </row>
    <row r="31" spans="1:12" x14ac:dyDescent="0.3">
      <c r="A31" t="s">
        <v>33</v>
      </c>
      <c r="B31">
        <v>3.3921000000000001</v>
      </c>
      <c r="C31">
        <v>3.16</v>
      </c>
      <c r="D31">
        <v>3.47</v>
      </c>
      <c r="E31" s="1">
        <f t="shared" si="4"/>
        <v>3.3407</v>
      </c>
      <c r="F31">
        <f t="shared" si="5"/>
        <v>0.16126521633631974</v>
      </c>
      <c r="G31">
        <f t="shared" si="6"/>
        <v>4.8272881832047095E-2</v>
      </c>
      <c r="H31" s="1">
        <f t="shared" si="7"/>
        <v>5.0940281152943113E-2</v>
      </c>
      <c r="K31" s="1"/>
      <c r="L31" s="1"/>
    </row>
    <row r="32" spans="1:12" x14ac:dyDescent="0.3">
      <c r="A32" t="s">
        <v>34</v>
      </c>
      <c r="B32">
        <v>4.4503000000000004</v>
      </c>
      <c r="C32">
        <v>3.4502999999999999</v>
      </c>
      <c r="D32">
        <v>3.7503000000000002</v>
      </c>
      <c r="E32" s="1">
        <f t="shared" si="4"/>
        <v>3.8836333333333335</v>
      </c>
      <c r="F32">
        <f t="shared" si="5"/>
        <v>0.51316014394469389</v>
      </c>
      <c r="G32">
        <f t="shared" si="6"/>
        <v>0.13213403529633605</v>
      </c>
      <c r="H32" s="1">
        <f t="shared" si="7"/>
        <v>0.15033952748435905</v>
      </c>
      <c r="K32" s="1"/>
      <c r="L3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5" workbookViewId="0">
      <selection activeCell="B2" sqref="B2:D32"/>
    </sheetView>
  </sheetViews>
  <sheetFormatPr defaultRowHeight="14.4" x14ac:dyDescent="0.3"/>
  <cols>
    <col min="1" max="1" width="42.77734375" customWidth="1"/>
  </cols>
  <sheetData>
    <row r="1" spans="1:8" x14ac:dyDescent="0.3">
      <c r="B1" t="s">
        <v>35</v>
      </c>
      <c r="C1" t="s">
        <v>36</v>
      </c>
      <c r="D1" t="s">
        <v>37</v>
      </c>
      <c r="E1" t="s">
        <v>0</v>
      </c>
      <c r="F1" t="s">
        <v>1</v>
      </c>
      <c r="G1" t="s">
        <v>2</v>
      </c>
      <c r="H1" t="s">
        <v>3</v>
      </c>
    </row>
    <row r="2" spans="1:8" x14ac:dyDescent="0.3">
      <c r="A2" t="s">
        <v>4</v>
      </c>
      <c r="B2">
        <v>15.46</v>
      </c>
      <c r="C2">
        <v>15.39</v>
      </c>
      <c r="D2">
        <v>15.73</v>
      </c>
      <c r="E2">
        <f>AVERAGE(B2:D2)</f>
        <v>15.526666666666666</v>
      </c>
      <c r="F2">
        <f>STDEV(B2:D2)</f>
        <v>0.17953644012660294</v>
      </c>
      <c r="G2">
        <f>F2/E2</f>
        <v>1.1563102627303755E-2</v>
      </c>
      <c r="H2" s="1">
        <f>F2/SQRT(SUM(B2:D2))</f>
        <v>2.6305881994493713E-2</v>
      </c>
    </row>
    <row r="3" spans="1:8" x14ac:dyDescent="0.3">
      <c r="A3" t="s">
        <v>5</v>
      </c>
      <c r="B3">
        <v>15.64</v>
      </c>
      <c r="C3">
        <v>15.62</v>
      </c>
      <c r="D3">
        <v>16.21</v>
      </c>
      <c r="E3">
        <f t="shared" ref="E3:E32" si="0">AVERAGE(B3:D3)</f>
        <v>15.823333333333332</v>
      </c>
      <c r="F3">
        <f t="shared" ref="F3:F32" si="1">STDEV(B3:D3)</f>
        <v>0.33501243758006016</v>
      </c>
      <c r="G3">
        <f t="shared" ref="G3:G32" si="2">F3/E3</f>
        <v>2.117205209058733E-2</v>
      </c>
      <c r="H3" s="1">
        <f t="shared" ref="H3:H32" si="3">F3/SQRT(SUM(B3:D3))</f>
        <v>4.8624070786116039E-2</v>
      </c>
    </row>
    <row r="4" spans="1:8" x14ac:dyDescent="0.3">
      <c r="A4" t="s">
        <v>6</v>
      </c>
      <c r="B4">
        <v>16</v>
      </c>
      <c r="C4">
        <v>15</v>
      </c>
      <c r="D4">
        <v>14.9</v>
      </c>
      <c r="E4">
        <f t="shared" si="0"/>
        <v>15.299999999999999</v>
      </c>
      <c r="F4">
        <f t="shared" si="1"/>
        <v>0.60827625302982191</v>
      </c>
      <c r="G4">
        <f t="shared" si="2"/>
        <v>3.9756617845086405E-2</v>
      </c>
      <c r="H4" s="1">
        <f t="shared" si="3"/>
        <v>8.9783084033960625E-2</v>
      </c>
    </row>
    <row r="5" spans="1:8" x14ac:dyDescent="0.3">
      <c r="A5" t="s">
        <v>7</v>
      </c>
      <c r="B5">
        <v>16.55</v>
      </c>
      <c r="C5">
        <v>16</v>
      </c>
      <c r="D5">
        <v>17</v>
      </c>
      <c r="E5">
        <f t="shared" si="0"/>
        <v>16.516666666666666</v>
      </c>
      <c r="F5">
        <f t="shared" si="1"/>
        <v>0.50083264004389061</v>
      </c>
      <c r="G5">
        <f t="shared" si="2"/>
        <v>3.0322864180255739E-2</v>
      </c>
      <c r="H5" s="1">
        <f t="shared" si="3"/>
        <v>7.1149326820637848E-2</v>
      </c>
    </row>
    <row r="6" spans="1:8" x14ac:dyDescent="0.3">
      <c r="A6" t="s">
        <v>8</v>
      </c>
      <c r="B6">
        <v>18</v>
      </c>
      <c r="C6">
        <v>16.5</v>
      </c>
      <c r="D6">
        <v>17.3</v>
      </c>
      <c r="E6">
        <f t="shared" si="0"/>
        <v>17.266666666666666</v>
      </c>
      <c r="F6">
        <f t="shared" si="1"/>
        <v>0.75055534994651352</v>
      </c>
      <c r="G6">
        <f t="shared" si="2"/>
        <v>4.3468456560608895E-2</v>
      </c>
      <c r="H6" s="1">
        <f t="shared" si="3"/>
        <v>0.10428403940757607</v>
      </c>
    </row>
    <row r="7" spans="1:8" x14ac:dyDescent="0.3">
      <c r="A7" t="s">
        <v>9</v>
      </c>
      <c r="B7">
        <v>17</v>
      </c>
      <c r="C7">
        <v>16.5</v>
      </c>
      <c r="D7">
        <v>16.899999999999999</v>
      </c>
      <c r="E7">
        <f t="shared" si="0"/>
        <v>16.8</v>
      </c>
      <c r="F7">
        <f t="shared" si="1"/>
        <v>0.26457513110645881</v>
      </c>
      <c r="G7">
        <f t="shared" si="2"/>
        <v>1.5748519708717785E-2</v>
      </c>
      <c r="H7" s="1">
        <f t="shared" si="3"/>
        <v>3.7267799624996455E-2</v>
      </c>
    </row>
    <row r="8" spans="1:8" x14ac:dyDescent="0.3">
      <c r="A8" t="s">
        <v>10</v>
      </c>
      <c r="B8">
        <v>17</v>
      </c>
      <c r="C8">
        <v>16</v>
      </c>
      <c r="D8">
        <v>16</v>
      </c>
      <c r="E8">
        <f t="shared" si="0"/>
        <v>16.333333333333332</v>
      </c>
      <c r="F8">
        <f t="shared" si="1"/>
        <v>0.57735026918962584</v>
      </c>
      <c r="G8">
        <f t="shared" si="2"/>
        <v>3.5347975664670975E-2</v>
      </c>
      <c r="H8" s="1">
        <f t="shared" si="3"/>
        <v>8.2478609884232265E-2</v>
      </c>
    </row>
    <row r="9" spans="1:8" x14ac:dyDescent="0.3">
      <c r="A9" t="s">
        <v>11</v>
      </c>
      <c r="B9">
        <v>16</v>
      </c>
      <c r="C9">
        <v>15.22</v>
      </c>
      <c r="D9">
        <v>16.73</v>
      </c>
      <c r="E9">
        <f t="shared" si="0"/>
        <v>15.983333333333334</v>
      </c>
      <c r="F9">
        <f t="shared" si="1"/>
        <v>0.7551379564909535</v>
      </c>
      <c r="G9">
        <f t="shared" si="2"/>
        <v>4.7245336172530975E-2</v>
      </c>
      <c r="H9" s="1">
        <f t="shared" si="3"/>
        <v>0.10905158811475904</v>
      </c>
    </row>
    <row r="10" spans="1:8" x14ac:dyDescent="0.3">
      <c r="A10" t="s">
        <v>12</v>
      </c>
      <c r="B10">
        <v>16</v>
      </c>
      <c r="C10">
        <v>15.9</v>
      </c>
      <c r="D10">
        <v>15.8</v>
      </c>
      <c r="E10">
        <f t="shared" si="0"/>
        <v>15.9</v>
      </c>
      <c r="F10">
        <f t="shared" si="1"/>
        <v>9.9999999999999645E-2</v>
      </c>
      <c r="G10">
        <f t="shared" si="2"/>
        <v>6.2893081761006067E-3</v>
      </c>
      <c r="H10" s="1">
        <f t="shared" si="3"/>
        <v>1.4479074758768928E-2</v>
      </c>
    </row>
    <row r="11" spans="1:8" x14ac:dyDescent="0.3">
      <c r="A11" t="s">
        <v>13</v>
      </c>
      <c r="B11">
        <v>15.4</v>
      </c>
      <c r="C11">
        <v>17</v>
      </c>
      <c r="D11">
        <v>16.2</v>
      </c>
      <c r="E11">
        <f t="shared" si="0"/>
        <v>16.2</v>
      </c>
      <c r="F11">
        <f t="shared" si="1"/>
        <v>0.79999999999999982</v>
      </c>
      <c r="G11">
        <f t="shared" si="2"/>
        <v>4.9382716049382706E-2</v>
      </c>
      <c r="H11" s="1">
        <f t="shared" si="3"/>
        <v>0.11475506210984937</v>
      </c>
    </row>
    <row r="12" spans="1:8" x14ac:dyDescent="0.3">
      <c r="A12" t="s">
        <v>14</v>
      </c>
      <c r="B12">
        <v>16.3</v>
      </c>
      <c r="C12">
        <v>16.2</v>
      </c>
      <c r="D12">
        <v>16.7</v>
      </c>
      <c r="E12">
        <f t="shared" si="0"/>
        <v>16.400000000000002</v>
      </c>
      <c r="F12">
        <f t="shared" si="1"/>
        <v>0.26457513110645881</v>
      </c>
      <c r="G12">
        <f t="shared" si="2"/>
        <v>1.6132629945515779E-2</v>
      </c>
      <c r="H12" s="1">
        <f t="shared" si="3"/>
        <v>3.7719547023291167E-2</v>
      </c>
    </row>
    <row r="13" spans="1:8" x14ac:dyDescent="0.3">
      <c r="A13" t="s">
        <v>15</v>
      </c>
      <c r="B13">
        <v>16</v>
      </c>
      <c r="C13">
        <v>15.7</v>
      </c>
      <c r="D13">
        <v>15.55</v>
      </c>
      <c r="E13">
        <f t="shared" si="0"/>
        <v>15.75</v>
      </c>
      <c r="F13">
        <f t="shared" si="1"/>
        <v>0.22912878474779177</v>
      </c>
      <c r="G13">
        <f t="shared" si="2"/>
        <v>1.4547859349066144E-2</v>
      </c>
      <c r="H13" s="1">
        <f t="shared" si="3"/>
        <v>3.3333333333333298E-2</v>
      </c>
    </row>
    <row r="14" spans="1:8" x14ac:dyDescent="0.3">
      <c r="A14" t="s">
        <v>16</v>
      </c>
      <c r="B14">
        <v>16.7</v>
      </c>
      <c r="C14">
        <v>16.8</v>
      </c>
      <c r="D14">
        <v>17</v>
      </c>
      <c r="E14">
        <f t="shared" si="0"/>
        <v>16.833333333333332</v>
      </c>
      <c r="F14">
        <f t="shared" si="1"/>
        <v>0.15275252316519489</v>
      </c>
      <c r="G14">
        <f t="shared" si="2"/>
        <v>9.074407316744252E-3</v>
      </c>
      <c r="H14" s="1">
        <f t="shared" si="3"/>
        <v>2.1495260050077632E-2</v>
      </c>
    </row>
    <row r="15" spans="1:8" x14ac:dyDescent="0.3">
      <c r="A15" t="s">
        <v>17</v>
      </c>
      <c r="B15">
        <v>16</v>
      </c>
      <c r="C15">
        <v>16.5</v>
      </c>
      <c r="D15">
        <v>16.3</v>
      </c>
      <c r="E15">
        <f t="shared" si="0"/>
        <v>16.266666666666666</v>
      </c>
      <c r="F15">
        <f t="shared" si="1"/>
        <v>0.25166114784235838</v>
      </c>
      <c r="G15">
        <f t="shared" si="2"/>
        <v>1.5470972203423672E-2</v>
      </c>
      <c r="H15" s="1">
        <f t="shared" si="3"/>
        <v>3.6025188516512638E-2</v>
      </c>
    </row>
    <row r="16" spans="1:8" x14ac:dyDescent="0.3">
      <c r="A16" t="s">
        <v>18</v>
      </c>
      <c r="B16">
        <v>15.7</v>
      </c>
      <c r="C16">
        <v>16</v>
      </c>
      <c r="D16">
        <v>17</v>
      </c>
      <c r="E16">
        <f t="shared" si="0"/>
        <v>16.233333333333334</v>
      </c>
      <c r="F16">
        <f t="shared" si="1"/>
        <v>0.68068592855540488</v>
      </c>
      <c r="G16">
        <f t="shared" si="2"/>
        <v>4.1931371368916108E-2</v>
      </c>
      <c r="H16" s="1">
        <f t="shared" si="3"/>
        <v>9.7539896889857633E-2</v>
      </c>
    </row>
    <row r="17" spans="1:8" x14ac:dyDescent="0.3">
      <c r="A17" t="s">
        <v>19</v>
      </c>
      <c r="B17">
        <v>17</v>
      </c>
      <c r="C17">
        <v>16.5</v>
      </c>
      <c r="D17">
        <v>15.8</v>
      </c>
      <c r="E17">
        <f t="shared" si="0"/>
        <v>16.433333333333334</v>
      </c>
      <c r="F17">
        <f t="shared" si="1"/>
        <v>0.60277137733417041</v>
      </c>
      <c r="G17">
        <f t="shared" si="2"/>
        <v>3.667979983777913E-2</v>
      </c>
      <c r="H17" s="1">
        <f t="shared" si="3"/>
        <v>8.5847798396464059E-2</v>
      </c>
    </row>
    <row r="18" spans="1:8" x14ac:dyDescent="0.3">
      <c r="A18" t="s">
        <v>20</v>
      </c>
      <c r="B18">
        <v>15.3</v>
      </c>
      <c r="C18">
        <v>15.5</v>
      </c>
      <c r="D18">
        <v>16</v>
      </c>
      <c r="E18">
        <f t="shared" si="0"/>
        <v>15.6</v>
      </c>
      <c r="F18">
        <f t="shared" si="1"/>
        <v>0.36055512754639862</v>
      </c>
      <c r="G18">
        <f t="shared" si="2"/>
        <v>2.3112508176051195E-2</v>
      </c>
      <c r="H18" s="1">
        <f t="shared" si="3"/>
        <v>5.2704627669472946E-2</v>
      </c>
    </row>
    <row r="19" spans="1:8" x14ac:dyDescent="0.3">
      <c r="A19" t="s">
        <v>21</v>
      </c>
      <c r="B19">
        <v>16</v>
      </c>
      <c r="C19">
        <v>15.5</v>
      </c>
      <c r="D19">
        <v>16.2</v>
      </c>
      <c r="E19">
        <f t="shared" si="0"/>
        <v>15.9</v>
      </c>
      <c r="F19">
        <f t="shared" si="1"/>
        <v>0.36055512754639862</v>
      </c>
      <c r="G19">
        <f t="shared" si="2"/>
        <v>2.26764231161257E-2</v>
      </c>
      <c r="H19" s="1">
        <f t="shared" si="3"/>
        <v>5.2205046464017898E-2</v>
      </c>
    </row>
    <row r="20" spans="1:8" x14ac:dyDescent="0.3">
      <c r="A20" t="s">
        <v>22</v>
      </c>
      <c r="B20">
        <v>16</v>
      </c>
      <c r="C20">
        <v>17</v>
      </c>
      <c r="D20">
        <v>16</v>
      </c>
      <c r="E20">
        <f t="shared" si="0"/>
        <v>16.333333333333332</v>
      </c>
      <c r="F20">
        <f t="shared" si="1"/>
        <v>0.57735026918962584</v>
      </c>
      <c r="G20">
        <f t="shared" si="2"/>
        <v>3.5347975664670975E-2</v>
      </c>
      <c r="H20" s="1">
        <f t="shared" si="3"/>
        <v>8.2478609884232265E-2</v>
      </c>
    </row>
    <row r="21" spans="1:8" x14ac:dyDescent="0.3">
      <c r="A21" t="s">
        <v>23</v>
      </c>
      <c r="B21">
        <v>15</v>
      </c>
      <c r="C21">
        <v>16.600000000000001</v>
      </c>
      <c r="D21">
        <v>15.8</v>
      </c>
      <c r="E21">
        <f t="shared" si="0"/>
        <v>15.800000000000002</v>
      </c>
      <c r="F21">
        <f t="shared" si="1"/>
        <v>0.80000000000000082</v>
      </c>
      <c r="G21">
        <f t="shared" si="2"/>
        <v>5.0632911392405104E-2</v>
      </c>
      <c r="H21" s="1">
        <f t="shared" si="3"/>
        <v>0.11619857875482546</v>
      </c>
    </row>
    <row r="22" spans="1:8" x14ac:dyDescent="0.3">
      <c r="A22" t="s">
        <v>24</v>
      </c>
      <c r="B22">
        <v>16.7</v>
      </c>
      <c r="C22">
        <v>16.5</v>
      </c>
      <c r="D22">
        <v>17</v>
      </c>
      <c r="E22">
        <f t="shared" si="0"/>
        <v>16.733333333333334</v>
      </c>
      <c r="F22">
        <f t="shared" si="1"/>
        <v>0.25166114784235838</v>
      </c>
      <c r="G22">
        <f t="shared" si="2"/>
        <v>1.5039510827232571E-2</v>
      </c>
      <c r="H22" s="1">
        <f t="shared" si="3"/>
        <v>3.5519293150666376E-2</v>
      </c>
    </row>
    <row r="23" spans="1:8" x14ac:dyDescent="0.3">
      <c r="A23" t="s">
        <v>25</v>
      </c>
      <c r="B23">
        <v>16</v>
      </c>
      <c r="C23">
        <v>18</v>
      </c>
      <c r="D23">
        <v>16.600000000000001</v>
      </c>
      <c r="E23">
        <f t="shared" si="0"/>
        <v>16.866666666666667</v>
      </c>
      <c r="F23">
        <f t="shared" si="1"/>
        <v>1.0263202878893767</v>
      </c>
      <c r="G23">
        <f t="shared" si="2"/>
        <v>6.0849028926247627E-2</v>
      </c>
      <c r="H23" s="1">
        <f t="shared" si="3"/>
        <v>0.14428050559630418</v>
      </c>
    </row>
    <row r="24" spans="1:8" x14ac:dyDescent="0.3">
      <c r="A24" t="s">
        <v>26</v>
      </c>
      <c r="B24">
        <v>15.2</v>
      </c>
      <c r="C24">
        <v>16</v>
      </c>
      <c r="D24">
        <v>14.7</v>
      </c>
      <c r="E24">
        <f t="shared" si="0"/>
        <v>15.299999999999999</v>
      </c>
      <c r="F24">
        <f t="shared" si="1"/>
        <v>0.65574385243020039</v>
      </c>
      <c r="G24">
        <f t="shared" si="2"/>
        <v>4.2859075322235325E-2</v>
      </c>
      <c r="H24" s="1">
        <f t="shared" si="3"/>
        <v>9.6789419468932172E-2</v>
      </c>
    </row>
    <row r="25" spans="1:8" x14ac:dyDescent="0.3">
      <c r="A25" t="s">
        <v>27</v>
      </c>
      <c r="B25">
        <v>15.5</v>
      </c>
      <c r="C25">
        <v>15.4</v>
      </c>
      <c r="D25">
        <v>14.8</v>
      </c>
      <c r="E25">
        <f t="shared" si="0"/>
        <v>15.233333333333334</v>
      </c>
      <c r="F25">
        <f t="shared" si="1"/>
        <v>0.3785938897200179</v>
      </c>
      <c r="G25">
        <f t="shared" si="2"/>
        <v>2.4852990572430057E-2</v>
      </c>
      <c r="H25" s="1">
        <f t="shared" si="3"/>
        <v>5.6003542661725809E-2</v>
      </c>
    </row>
    <row r="26" spans="1:8" x14ac:dyDescent="0.3">
      <c r="A26" t="s">
        <v>28</v>
      </c>
      <c r="B26">
        <v>15.7</v>
      </c>
      <c r="C26">
        <v>15</v>
      </c>
      <c r="D26">
        <v>17</v>
      </c>
      <c r="E26">
        <f t="shared" si="0"/>
        <v>15.9</v>
      </c>
      <c r="F26">
        <f t="shared" si="1"/>
        <v>1.0148891565092222</v>
      </c>
      <c r="G26">
        <f t="shared" si="2"/>
        <v>6.3829506698693222E-2</v>
      </c>
      <c r="H26" s="1">
        <f t="shared" si="3"/>
        <v>0.14694655968961018</v>
      </c>
    </row>
    <row r="27" spans="1:8" x14ac:dyDescent="0.3">
      <c r="A27" t="s">
        <v>29</v>
      </c>
      <c r="B27">
        <v>17.2</v>
      </c>
      <c r="C27">
        <v>16.399999999999999</v>
      </c>
      <c r="D27">
        <v>16.8</v>
      </c>
      <c r="E27">
        <f t="shared" si="0"/>
        <v>16.799999999999997</v>
      </c>
      <c r="F27">
        <f t="shared" si="1"/>
        <v>0.40000000000000036</v>
      </c>
      <c r="G27">
        <f t="shared" si="2"/>
        <v>2.3809523809523836E-2</v>
      </c>
      <c r="H27" s="1">
        <f t="shared" si="3"/>
        <v>5.6343616981901157E-2</v>
      </c>
    </row>
    <row r="28" spans="1:8" x14ac:dyDescent="0.3">
      <c r="A28" t="s">
        <v>30</v>
      </c>
      <c r="B28">
        <v>16.7</v>
      </c>
      <c r="C28">
        <v>15.8</v>
      </c>
      <c r="D28">
        <v>16.8</v>
      </c>
      <c r="E28">
        <f t="shared" si="0"/>
        <v>16.433333333333334</v>
      </c>
      <c r="F28">
        <f t="shared" si="1"/>
        <v>0.55075705472860981</v>
      </c>
      <c r="G28">
        <f t="shared" si="2"/>
        <v>3.3514628076791668E-2</v>
      </c>
      <c r="H28" s="1">
        <f t="shared" si="3"/>
        <v>7.8439823750223875E-2</v>
      </c>
    </row>
    <row r="29" spans="1:8" x14ac:dyDescent="0.3">
      <c r="A29" t="s">
        <v>31</v>
      </c>
      <c r="B29">
        <v>17</v>
      </c>
      <c r="C29">
        <v>16.399999999999999</v>
      </c>
      <c r="D29">
        <v>17</v>
      </c>
      <c r="E29">
        <f t="shared" si="0"/>
        <v>16.8</v>
      </c>
      <c r="F29">
        <f t="shared" si="1"/>
        <v>0.34641016151377624</v>
      </c>
      <c r="G29">
        <f t="shared" si="2"/>
        <v>2.0619652471058108E-2</v>
      </c>
      <c r="H29" s="1">
        <f t="shared" si="3"/>
        <v>4.8795003647426768E-2</v>
      </c>
    </row>
    <row r="30" spans="1:8" x14ac:dyDescent="0.3">
      <c r="A30" t="s">
        <v>32</v>
      </c>
      <c r="B30">
        <v>16</v>
      </c>
      <c r="C30">
        <v>15.7</v>
      </c>
      <c r="D30">
        <v>15.6</v>
      </c>
      <c r="E30">
        <f t="shared" si="0"/>
        <v>15.766666666666666</v>
      </c>
      <c r="F30">
        <f t="shared" si="1"/>
        <v>0.20816659994661352</v>
      </c>
      <c r="G30">
        <f t="shared" si="2"/>
        <v>1.3202955599150964E-2</v>
      </c>
      <c r="H30" s="1">
        <f t="shared" si="3"/>
        <v>3.0267773711332872E-2</v>
      </c>
    </row>
    <row r="31" spans="1:8" x14ac:dyDescent="0.3">
      <c r="A31" t="s">
        <v>33</v>
      </c>
      <c r="B31">
        <v>15.6</v>
      </c>
      <c r="C31">
        <v>15.4</v>
      </c>
      <c r="D31">
        <v>15.2</v>
      </c>
      <c r="E31">
        <f t="shared" si="0"/>
        <v>15.4</v>
      </c>
      <c r="F31">
        <f t="shared" si="1"/>
        <v>0.20000000000000018</v>
      </c>
      <c r="G31">
        <f t="shared" si="2"/>
        <v>1.2987012987012998E-2</v>
      </c>
      <c r="H31" s="1">
        <f t="shared" si="3"/>
        <v>2.942449431682501E-2</v>
      </c>
    </row>
    <row r="32" spans="1:8" x14ac:dyDescent="0.3">
      <c r="A32" t="s">
        <v>34</v>
      </c>
      <c r="B32">
        <v>16.100000000000001</v>
      </c>
      <c r="C32">
        <v>15.6</v>
      </c>
      <c r="D32">
        <v>15.85</v>
      </c>
      <c r="E32">
        <f t="shared" si="0"/>
        <v>15.850000000000001</v>
      </c>
      <c r="F32">
        <f t="shared" si="1"/>
        <v>0.25000000000000089</v>
      </c>
      <c r="G32">
        <f t="shared" si="2"/>
        <v>1.5772870662460622E-2</v>
      </c>
      <c r="H32" s="1">
        <f t="shared" si="3"/>
        <v>3.6254736084246841E-2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workbookViewId="0">
      <selection activeCell="N39" sqref="N39"/>
    </sheetView>
  </sheetViews>
  <sheetFormatPr defaultRowHeight="14.4" x14ac:dyDescent="0.3"/>
  <cols>
    <col min="15" max="15" width="13.88671875" customWidth="1"/>
  </cols>
  <sheetData>
    <row r="1" spans="1:17" x14ac:dyDescent="0.3">
      <c r="B1" t="s">
        <v>44</v>
      </c>
      <c r="C1" t="s">
        <v>45</v>
      </c>
      <c r="D1" t="s">
        <v>46</v>
      </c>
      <c r="F1" t="s">
        <v>44</v>
      </c>
      <c r="G1" t="s">
        <v>45</v>
      </c>
      <c r="H1" t="s">
        <v>46</v>
      </c>
      <c r="J1" t="s">
        <v>44</v>
      </c>
      <c r="K1" t="s">
        <v>45</v>
      </c>
      <c r="L1" t="s">
        <v>46</v>
      </c>
      <c r="O1" t="s">
        <v>44</v>
      </c>
      <c r="P1" t="s">
        <v>45</v>
      </c>
      <c r="Q1" t="s">
        <v>46</v>
      </c>
    </row>
    <row r="2" spans="1:17" x14ac:dyDescent="0.3">
      <c r="A2" t="s">
        <v>47</v>
      </c>
      <c r="B2">
        <v>85.6</v>
      </c>
      <c r="C2">
        <v>-0.4</v>
      </c>
      <c r="D2">
        <v>2.8</v>
      </c>
      <c r="E2" t="s">
        <v>48</v>
      </c>
      <c r="F2">
        <v>95</v>
      </c>
      <c r="G2">
        <v>-0.1</v>
      </c>
      <c r="H2">
        <v>1.1000000000000001</v>
      </c>
      <c r="I2" t="s">
        <v>49</v>
      </c>
      <c r="J2">
        <v>54.7</v>
      </c>
      <c r="K2">
        <v>-2.4</v>
      </c>
      <c r="L2">
        <v>7.2</v>
      </c>
      <c r="N2" t="s">
        <v>111</v>
      </c>
      <c r="O2">
        <v>59.2</v>
      </c>
      <c r="P2">
        <v>-2.1</v>
      </c>
      <c r="Q2">
        <v>6.43</v>
      </c>
    </row>
    <row r="3" spans="1:17" x14ac:dyDescent="0.3">
      <c r="B3">
        <v>84.3</v>
      </c>
      <c r="C3">
        <v>-0.4</v>
      </c>
      <c r="D3">
        <v>3.1</v>
      </c>
      <c r="F3">
        <v>91</v>
      </c>
      <c r="G3">
        <v>-0.1</v>
      </c>
      <c r="H3">
        <v>1.2</v>
      </c>
      <c r="J3">
        <v>51.2</v>
      </c>
      <c r="K3">
        <v>-1.9</v>
      </c>
      <c r="L3">
        <v>5.6</v>
      </c>
      <c r="O3">
        <v>61.2</v>
      </c>
      <c r="P3">
        <v>-2.1</v>
      </c>
      <c r="Q3">
        <v>6.61</v>
      </c>
    </row>
    <row r="4" spans="1:17" x14ac:dyDescent="0.3">
      <c r="B4">
        <v>87.3</v>
      </c>
      <c r="C4">
        <v>-0.4</v>
      </c>
      <c r="D4">
        <v>3</v>
      </c>
      <c r="F4">
        <v>95.6</v>
      </c>
      <c r="G4">
        <v>-0.2</v>
      </c>
      <c r="H4">
        <v>1.1000000000000001</v>
      </c>
      <c r="J4">
        <v>49.6</v>
      </c>
      <c r="K4">
        <v>-1.8</v>
      </c>
      <c r="L4">
        <v>6</v>
      </c>
      <c r="O4">
        <v>60.01</v>
      </c>
      <c r="P4">
        <v>-2.1</v>
      </c>
      <c r="Q4">
        <v>6.55</v>
      </c>
    </row>
    <row r="5" spans="1:17" x14ac:dyDescent="0.3">
      <c r="A5" t="s">
        <v>0</v>
      </c>
      <c r="B5">
        <f>AVERAGE(B2:B4)</f>
        <v>85.733333333333334</v>
      </c>
      <c r="C5">
        <f t="shared" ref="C5:L5" si="0">AVERAGE(C2:C4)</f>
        <v>-0.40000000000000008</v>
      </c>
      <c r="D5">
        <f t="shared" si="0"/>
        <v>2.9666666666666668</v>
      </c>
      <c r="E5" t="s">
        <v>0</v>
      </c>
      <c r="F5">
        <f t="shared" si="0"/>
        <v>93.866666666666674</v>
      </c>
      <c r="G5">
        <f t="shared" si="0"/>
        <v>-0.13333333333333333</v>
      </c>
      <c r="H5">
        <f t="shared" si="0"/>
        <v>1.1333333333333333</v>
      </c>
      <c r="I5" t="s">
        <v>0</v>
      </c>
      <c r="J5">
        <f t="shared" si="0"/>
        <v>51.833333333333336</v>
      </c>
      <c r="K5">
        <f t="shared" si="0"/>
        <v>-2.0333333333333332</v>
      </c>
      <c r="L5">
        <f t="shared" si="0"/>
        <v>6.2666666666666666</v>
      </c>
      <c r="N5" t="s">
        <v>0</v>
      </c>
      <c r="O5">
        <f>AVERAGE(O2:O4)</f>
        <v>60.136666666666663</v>
      </c>
      <c r="P5">
        <f>AVERAGE(P2:P4)</f>
        <v>-2.1</v>
      </c>
      <c r="Q5">
        <f>AVERAGE(Q2:Q4)</f>
        <v>6.53</v>
      </c>
    </row>
    <row r="6" spans="1:17" x14ac:dyDescent="0.3">
      <c r="A6" t="s">
        <v>42</v>
      </c>
      <c r="B6">
        <f>_xlfn.STDEV.P(B2:B4)</f>
        <v>1.2283683848458853</v>
      </c>
      <c r="C6">
        <f t="shared" ref="C6:L6" si="1">_xlfn.STDEV.P(C2:C4)</f>
        <v>5.5511151231257827E-17</v>
      </c>
      <c r="D6">
        <f t="shared" si="1"/>
        <v>0.12472191289246483</v>
      </c>
      <c r="E6" t="s">
        <v>42</v>
      </c>
      <c r="F6">
        <f t="shared" si="1"/>
        <v>2.0417857108151392</v>
      </c>
      <c r="G6">
        <f t="shared" si="1"/>
        <v>4.7140452079103189E-2</v>
      </c>
      <c r="H6">
        <f t="shared" si="1"/>
        <v>4.7140452079103105E-2</v>
      </c>
      <c r="I6" t="s">
        <v>42</v>
      </c>
      <c r="J6">
        <f t="shared" si="1"/>
        <v>2.1296843793284386</v>
      </c>
      <c r="K6">
        <f t="shared" si="1"/>
        <v>0.26246692913372799</v>
      </c>
      <c r="L6">
        <f t="shared" si="1"/>
        <v>0.67986926847903539</v>
      </c>
      <c r="N6" t="s">
        <v>42</v>
      </c>
      <c r="O6">
        <f>STDEV(O2:O4)</f>
        <v>1.00599867461808</v>
      </c>
      <c r="P6">
        <f>STDEV(P2:P4)</f>
        <v>0</v>
      </c>
      <c r="Q6">
        <f>STDEV(Q2:Q4)</f>
        <v>9.1651513899117076E-2</v>
      </c>
    </row>
    <row r="7" spans="1:17" x14ac:dyDescent="0.3">
      <c r="A7" t="s">
        <v>2</v>
      </c>
      <c r="B7">
        <f>B6/B5</f>
        <v>1.4327780538637853E-2</v>
      </c>
      <c r="C7">
        <f t="shared" ref="C7:L7" si="2">C6/C5</f>
        <v>-1.3877787807814454E-16</v>
      </c>
      <c r="D7">
        <f t="shared" si="2"/>
        <v>4.2041094233415108E-2</v>
      </c>
      <c r="E7" t="s">
        <v>2</v>
      </c>
      <c r="F7">
        <f t="shared" si="2"/>
        <v>2.1751978453286282E-2</v>
      </c>
      <c r="G7">
        <f t="shared" si="2"/>
        <v>-0.3535533905932739</v>
      </c>
      <c r="H7">
        <f t="shared" si="2"/>
        <v>4.1594516540385096E-2</v>
      </c>
      <c r="I7" t="s">
        <v>2</v>
      </c>
      <c r="J7">
        <f t="shared" si="2"/>
        <v>4.1087158443635467E-2</v>
      </c>
      <c r="K7">
        <f t="shared" si="2"/>
        <v>-0.12908209629527606</v>
      </c>
      <c r="L7">
        <f t="shared" si="2"/>
        <v>0.10848977688495245</v>
      </c>
      <c r="N7" t="s">
        <v>2</v>
      </c>
      <c r="O7">
        <f>Color!O6/Color!O5</f>
        <v>1.6728540678755281E-2</v>
      </c>
      <c r="P7">
        <f>Color!P6/Color!P5</f>
        <v>0</v>
      </c>
      <c r="Q7">
        <f>Color!Q6/Color!Q5</f>
        <v>1.4035453889604452E-2</v>
      </c>
    </row>
    <row r="8" spans="1:17" x14ac:dyDescent="0.3">
      <c r="A8" t="s">
        <v>43</v>
      </c>
      <c r="B8">
        <f>B6/SQRT(SUM(B2:B4))</f>
        <v>7.6593717407006018E-2</v>
      </c>
      <c r="C8" t="e">
        <f t="shared" ref="C8:L8" si="3">C6/SQRT(SUM(C2:C4))</f>
        <v>#NUM!</v>
      </c>
      <c r="D8">
        <f t="shared" si="3"/>
        <v>4.1806880186893901E-2</v>
      </c>
      <c r="E8" t="s">
        <v>43</v>
      </c>
      <c r="F8">
        <f t="shared" si="3"/>
        <v>0.12167289315740341</v>
      </c>
      <c r="G8" t="e">
        <f t="shared" si="3"/>
        <v>#NUM!</v>
      </c>
      <c r="H8">
        <f t="shared" si="3"/>
        <v>2.5565499628245645E-2</v>
      </c>
      <c r="I8" t="s">
        <v>43</v>
      </c>
      <c r="J8">
        <f t="shared" si="3"/>
        <v>0.17078512769793805</v>
      </c>
      <c r="K8" t="e">
        <f t="shared" si="3"/>
        <v>#NUM!</v>
      </c>
      <c r="L8">
        <f t="shared" si="3"/>
        <v>0.15680015438791972</v>
      </c>
      <c r="N8" t="s">
        <v>43</v>
      </c>
      <c r="O8">
        <f>O6/SQRT(SUM(O2:O4))</f>
        <v>7.4897462687602556E-2</v>
      </c>
      <c r="P8" t="e">
        <f>P6/SQRT(SUM(P2:P4))</f>
        <v>#NUM!</v>
      </c>
      <c r="Q8">
        <f>Q6/SQRT(SUM(Q2:Q4))</f>
        <v>2.0707249915939259E-2</v>
      </c>
    </row>
    <row r="9" spans="1:17" x14ac:dyDescent="0.3">
      <c r="A9" t="s">
        <v>50</v>
      </c>
      <c r="B9">
        <v>80.7</v>
      </c>
      <c r="C9">
        <v>-0.1</v>
      </c>
      <c r="D9">
        <v>4</v>
      </c>
      <c r="E9" t="s">
        <v>51</v>
      </c>
      <c r="F9">
        <v>79.7</v>
      </c>
      <c r="G9">
        <v>-0.4</v>
      </c>
      <c r="H9">
        <v>4.5999999999999996</v>
      </c>
      <c r="I9" t="s">
        <v>52</v>
      </c>
      <c r="J9">
        <v>56.9</v>
      </c>
      <c r="K9">
        <v>-2.7</v>
      </c>
      <c r="L9">
        <v>2.1</v>
      </c>
      <c r="N9" t="s">
        <v>112</v>
      </c>
      <c r="O9">
        <v>64.099999999999994</v>
      </c>
      <c r="P9">
        <v>-2.33</v>
      </c>
      <c r="Q9">
        <v>3.01</v>
      </c>
    </row>
    <row r="10" spans="1:17" x14ac:dyDescent="0.3">
      <c r="B10">
        <v>78.8</v>
      </c>
      <c r="C10">
        <v>-0.1</v>
      </c>
      <c r="D10">
        <v>4.3</v>
      </c>
      <c r="F10">
        <v>80.2</v>
      </c>
      <c r="G10">
        <v>-0.3</v>
      </c>
      <c r="H10">
        <v>3.1</v>
      </c>
      <c r="J10">
        <v>60.8</v>
      </c>
      <c r="K10">
        <v>-3.2</v>
      </c>
      <c r="L10">
        <v>3.1</v>
      </c>
      <c r="O10">
        <v>64.3</v>
      </c>
      <c r="P10">
        <v>-2.34</v>
      </c>
      <c r="Q10">
        <v>2.9</v>
      </c>
    </row>
    <row r="11" spans="1:17" x14ac:dyDescent="0.3">
      <c r="B11">
        <v>80.599999999999994</v>
      </c>
      <c r="C11">
        <v>-0.2</v>
      </c>
      <c r="D11">
        <v>4.2</v>
      </c>
      <c r="F11">
        <v>80.8</v>
      </c>
      <c r="G11">
        <v>-0.3</v>
      </c>
      <c r="H11">
        <v>3</v>
      </c>
      <c r="J11">
        <v>57.1</v>
      </c>
      <c r="K11">
        <v>-3.3</v>
      </c>
      <c r="L11">
        <v>2.9</v>
      </c>
      <c r="O11">
        <v>62.1</v>
      </c>
      <c r="P11">
        <v>-2.33</v>
      </c>
      <c r="Q11">
        <v>3.3</v>
      </c>
    </row>
    <row r="12" spans="1:17" x14ac:dyDescent="0.3">
      <c r="A12" t="s">
        <v>0</v>
      </c>
      <c r="B12">
        <f>AVERAGE(B9:B11)</f>
        <v>80.033333333333331</v>
      </c>
      <c r="C12">
        <f>AVERAGE(C9:C11)</f>
        <v>-0.13333333333333333</v>
      </c>
      <c r="D12">
        <f>AVERAGE(D9:D11)</f>
        <v>4.166666666666667</v>
      </c>
      <c r="E12" t="s">
        <v>0</v>
      </c>
      <c r="F12">
        <f>AVERAGE(F9:F11)</f>
        <v>80.233333333333334</v>
      </c>
      <c r="G12">
        <f>AVERAGE(G9:G11)</f>
        <v>-0.33333333333333331</v>
      </c>
      <c r="H12">
        <f>AVERAGE(H9:H11)</f>
        <v>3.5666666666666664</v>
      </c>
      <c r="I12" t="s">
        <v>0</v>
      </c>
      <c r="J12">
        <f>AVERAGE(J9:J11)</f>
        <v>58.266666666666659</v>
      </c>
      <c r="K12">
        <f>AVERAGE(K9:K11)</f>
        <v>-3.0666666666666664</v>
      </c>
      <c r="L12">
        <f>AVERAGE(L9:L11)</f>
        <v>2.6999999999999997</v>
      </c>
      <c r="N12" t="s">
        <v>0</v>
      </c>
      <c r="O12">
        <f>AVERAGE(O9:O11)</f>
        <v>63.499999999999993</v>
      </c>
      <c r="P12">
        <f>AVERAGE(P9:P11)</f>
        <v>-2.3333333333333335</v>
      </c>
      <c r="Q12">
        <f>AVERAGE(Q9:Q11)</f>
        <v>3.0700000000000003</v>
      </c>
    </row>
    <row r="13" spans="1:17" x14ac:dyDescent="0.3">
      <c r="A13" t="s">
        <v>42</v>
      </c>
      <c r="B13">
        <f>_xlfn.STDEV.P(B9:B11)</f>
        <v>0.87305339024725381</v>
      </c>
      <c r="C13">
        <f t="shared" ref="C13:L13" si="4">_xlfn.STDEV.P(C9:C11)</f>
        <v>4.7140452079103189E-2</v>
      </c>
      <c r="D13">
        <f t="shared" si="4"/>
        <v>0.12472191289246468</v>
      </c>
      <c r="E13" t="s">
        <v>42</v>
      </c>
      <c r="F13">
        <f t="shared" si="4"/>
        <v>0.44969125210773236</v>
      </c>
      <c r="G13">
        <f t="shared" si="4"/>
        <v>4.7140452079103189E-2</v>
      </c>
      <c r="H13">
        <f t="shared" si="4"/>
        <v>0.73181661333667214</v>
      </c>
      <c r="I13" t="s">
        <v>42</v>
      </c>
      <c r="J13">
        <f t="shared" si="4"/>
        <v>1.7931970208417007</v>
      </c>
      <c r="K13">
        <f t="shared" si="4"/>
        <v>0.26246692913372693</v>
      </c>
      <c r="L13">
        <f t="shared" si="4"/>
        <v>0.43204937989385639</v>
      </c>
      <c r="N13" t="s">
        <v>42</v>
      </c>
      <c r="O13">
        <f>STDEV(O9:O11)</f>
        <v>1.2165525060596409</v>
      </c>
      <c r="P13">
        <f>STDEV(P9:P11)</f>
        <v>5.7735026918961348E-3</v>
      </c>
      <c r="Q13">
        <f>STDEV(Q9:Q11)</f>
        <v>0.20663978319771822</v>
      </c>
    </row>
    <row r="14" spans="1:17" x14ac:dyDescent="0.3">
      <c r="A14" t="s">
        <v>2</v>
      </c>
      <c r="B14">
        <f>B13/B12</f>
        <v>1.0908622118874476E-2</v>
      </c>
      <c r="C14">
        <f t="shared" ref="C14:L14" si="5">C13/C12</f>
        <v>-0.3535533905932739</v>
      </c>
      <c r="D14">
        <f t="shared" si="5"/>
        <v>2.9933259094191519E-2</v>
      </c>
      <c r="E14" t="s">
        <v>2</v>
      </c>
      <c r="F14">
        <f t="shared" si="5"/>
        <v>5.6047933374457713E-3</v>
      </c>
      <c r="G14">
        <f t="shared" si="5"/>
        <v>-0.14142135623730959</v>
      </c>
      <c r="H14">
        <f t="shared" si="5"/>
        <v>0.20518222803831931</v>
      </c>
      <c r="I14" t="s">
        <v>2</v>
      </c>
      <c r="J14">
        <f t="shared" si="5"/>
        <v>3.0775692577374732E-2</v>
      </c>
      <c r="K14">
        <f t="shared" si="5"/>
        <v>-8.5587042108824007E-2</v>
      </c>
      <c r="L14">
        <f t="shared" si="5"/>
        <v>0.16001828884957645</v>
      </c>
      <c r="N14" t="s">
        <v>2</v>
      </c>
      <c r="O14">
        <f>O13/O12</f>
        <v>1.9158307182041593E-2</v>
      </c>
      <c r="P14">
        <f>P13/P12</f>
        <v>-2.4743582965269149E-3</v>
      </c>
      <c r="Q14">
        <f>Q13/Q12</f>
        <v>6.7309375634435897E-2</v>
      </c>
    </row>
    <row r="15" spans="1:17" x14ac:dyDescent="0.3">
      <c r="A15" t="s">
        <v>43</v>
      </c>
      <c r="B15">
        <f>B13/SQRT(SUM(B9:B11))</f>
        <v>5.6343616981901157E-2</v>
      </c>
      <c r="C15" t="e">
        <f t="shared" ref="C15:L15" si="6">C13/SQRT(SUM(C9:C11))</f>
        <v>#NUM!</v>
      </c>
      <c r="D15">
        <f t="shared" si="6"/>
        <v>3.5276684147527861E-2</v>
      </c>
      <c r="E15" t="s">
        <v>43</v>
      </c>
      <c r="F15">
        <f t="shared" si="6"/>
        <v>2.8985206190521081E-2</v>
      </c>
      <c r="G15" t="e">
        <f t="shared" si="6"/>
        <v>#NUM!</v>
      </c>
      <c r="H15">
        <f t="shared" si="6"/>
        <v>0.2237228666899263</v>
      </c>
      <c r="I15" t="s">
        <v>43</v>
      </c>
      <c r="J15">
        <f t="shared" si="6"/>
        <v>0.1356304786839207</v>
      </c>
      <c r="K15" t="e">
        <f t="shared" si="6"/>
        <v>#NUM!</v>
      </c>
      <c r="L15">
        <f t="shared" si="6"/>
        <v>0.15180667801421593</v>
      </c>
      <c r="N15" t="s">
        <v>43</v>
      </c>
      <c r="O15">
        <f>O13/SQRT(SUM(O9:O11))</f>
        <v>8.8142094775374144E-2</v>
      </c>
      <c r="P15" t="e">
        <f>P13/SQRT(SUM(P9:P11))</f>
        <v>#NUM!</v>
      </c>
      <c r="Q15">
        <f>Q13/SQRT(SUM(Q9:Q11))</f>
        <v>6.8090123582091822E-2</v>
      </c>
    </row>
    <row r="16" spans="1:17" x14ac:dyDescent="0.3">
      <c r="A16" t="s">
        <v>53</v>
      </c>
      <c r="B16">
        <v>75</v>
      </c>
      <c r="C16">
        <v>-0.1</v>
      </c>
      <c r="D16">
        <v>2.8</v>
      </c>
      <c r="E16" t="s">
        <v>54</v>
      </c>
      <c r="F16">
        <v>95.4</v>
      </c>
      <c r="G16">
        <v>-0.3</v>
      </c>
      <c r="H16">
        <v>2.7</v>
      </c>
      <c r="I16" t="s">
        <v>55</v>
      </c>
      <c r="J16">
        <v>71.400000000000006</v>
      </c>
      <c r="K16">
        <v>-0.4</v>
      </c>
      <c r="L16">
        <v>4.0999999999999996</v>
      </c>
    </row>
    <row r="17" spans="1:18" x14ac:dyDescent="0.3">
      <c r="B17">
        <v>74</v>
      </c>
      <c r="C17">
        <v>0</v>
      </c>
      <c r="D17">
        <v>2.8</v>
      </c>
      <c r="F17">
        <v>95</v>
      </c>
      <c r="G17">
        <v>-0.3</v>
      </c>
      <c r="H17">
        <v>2.5</v>
      </c>
      <c r="J17">
        <v>82.1</v>
      </c>
      <c r="K17">
        <v>-0.2</v>
      </c>
      <c r="L17">
        <v>2.4</v>
      </c>
    </row>
    <row r="18" spans="1:18" x14ac:dyDescent="0.3">
      <c r="B18">
        <v>73.2</v>
      </c>
      <c r="C18">
        <v>-0.1</v>
      </c>
      <c r="D18">
        <v>3.2</v>
      </c>
      <c r="F18">
        <v>95.3</v>
      </c>
      <c r="G18">
        <v>-0.3</v>
      </c>
      <c r="H18">
        <v>2.2000000000000002</v>
      </c>
      <c r="J18">
        <v>81.7</v>
      </c>
      <c r="K18">
        <v>-0.3</v>
      </c>
      <c r="L18">
        <v>2.6</v>
      </c>
      <c r="P18" t="s">
        <v>113</v>
      </c>
      <c r="Q18" t="s">
        <v>92</v>
      </c>
      <c r="R18" t="s">
        <v>115</v>
      </c>
    </row>
    <row r="19" spans="1:18" x14ac:dyDescent="0.3">
      <c r="A19" t="s">
        <v>0</v>
      </c>
      <c r="B19">
        <f>AVERAGE(B16:B18)</f>
        <v>74.066666666666663</v>
      </c>
      <c r="C19">
        <f t="shared" ref="C19:L19" si="7">AVERAGE(C16:C18)</f>
        <v>-6.6666666666666666E-2</v>
      </c>
      <c r="D19">
        <f t="shared" si="7"/>
        <v>2.9333333333333336</v>
      </c>
      <c r="E19" t="s">
        <v>0</v>
      </c>
      <c r="F19">
        <f t="shared" si="7"/>
        <v>95.233333333333334</v>
      </c>
      <c r="G19">
        <f t="shared" si="7"/>
        <v>-0.3</v>
      </c>
      <c r="H19">
        <f t="shared" si="7"/>
        <v>2.4666666666666668</v>
      </c>
      <c r="I19" t="s">
        <v>0</v>
      </c>
      <c r="J19">
        <f t="shared" si="7"/>
        <v>78.399999999999991</v>
      </c>
      <c r="K19">
        <f t="shared" si="7"/>
        <v>-0.30000000000000004</v>
      </c>
      <c r="L19">
        <f t="shared" si="7"/>
        <v>3.0333333333333332</v>
      </c>
      <c r="P19" t="s">
        <v>114</v>
      </c>
      <c r="Q19" t="s">
        <v>94</v>
      </c>
      <c r="R19" t="s">
        <v>116</v>
      </c>
    </row>
    <row r="20" spans="1:18" x14ac:dyDescent="0.3">
      <c r="A20" t="s">
        <v>42</v>
      </c>
      <c r="B20">
        <f>_xlfn.STDEV.P(B16:B18)</f>
        <v>0.73635740114581616</v>
      </c>
      <c r="C20">
        <f t="shared" ref="C20:L20" si="8">_xlfn.STDEV.P(C16:C18)</f>
        <v>4.7140452079103175E-2</v>
      </c>
      <c r="D20">
        <f t="shared" si="8"/>
        <v>0.18856180831641284</v>
      </c>
      <c r="E20" t="s">
        <v>42</v>
      </c>
      <c r="F20">
        <f t="shared" si="8"/>
        <v>0.16996731711976099</v>
      </c>
      <c r="G20">
        <f t="shared" si="8"/>
        <v>0</v>
      </c>
      <c r="H20">
        <f t="shared" si="8"/>
        <v>0.20548046676563253</v>
      </c>
      <c r="I20" t="s">
        <v>42</v>
      </c>
      <c r="J20">
        <f t="shared" si="8"/>
        <v>4.9524404758327618</v>
      </c>
      <c r="K20">
        <f t="shared" si="8"/>
        <v>8.1649658092772484E-2</v>
      </c>
      <c r="L20">
        <f t="shared" si="8"/>
        <v>0.7586537784494044</v>
      </c>
    </row>
    <row r="21" spans="1:18" x14ac:dyDescent="0.3">
      <c r="A21" t="s">
        <v>2</v>
      </c>
      <c r="B21">
        <f>B20/B19</f>
        <v>9.9418190973782558E-3</v>
      </c>
      <c r="C21">
        <f t="shared" ref="C21:L21" si="9">C20/C19</f>
        <v>-0.70710678118654768</v>
      </c>
      <c r="D21">
        <f t="shared" si="9"/>
        <v>6.4282434653322548E-2</v>
      </c>
      <c r="E21" t="s">
        <v>2</v>
      </c>
      <c r="F21">
        <f t="shared" si="9"/>
        <v>1.7847460670608435E-3</v>
      </c>
      <c r="G21">
        <f t="shared" si="9"/>
        <v>0</v>
      </c>
      <c r="H21">
        <f t="shared" si="9"/>
        <v>8.3302891932013179E-2</v>
      </c>
      <c r="I21" t="s">
        <v>2</v>
      </c>
      <c r="J21">
        <f t="shared" si="9"/>
        <v>6.3168883620315849E-2</v>
      </c>
      <c r="K21">
        <f t="shared" si="9"/>
        <v>-0.27216552697590823</v>
      </c>
      <c r="L21">
        <f t="shared" si="9"/>
        <v>0.25010564124705642</v>
      </c>
    </row>
    <row r="22" spans="1:18" x14ac:dyDescent="0.3">
      <c r="A22" t="s">
        <v>43</v>
      </c>
      <c r="B22">
        <f>B20/SQRT(SUM(B16:B18))</f>
        <v>4.9398826143972618E-2</v>
      </c>
      <c r="C22" t="e">
        <f t="shared" ref="C22:L22" si="10">C20/SQRT(SUM(C16:C18))</f>
        <v>#NUM!</v>
      </c>
      <c r="D22">
        <f t="shared" si="10"/>
        <v>6.3564172616372872E-2</v>
      </c>
      <c r="E22" t="s">
        <v>43</v>
      </c>
      <c r="F22">
        <f t="shared" si="10"/>
        <v>1.0055653480478474E-2</v>
      </c>
      <c r="G22" t="e">
        <f t="shared" si="10"/>
        <v>#NUM!</v>
      </c>
      <c r="H22">
        <f t="shared" si="10"/>
        <v>7.5536121860376879E-2</v>
      </c>
      <c r="I22" t="s">
        <v>43</v>
      </c>
      <c r="J22">
        <f t="shared" si="10"/>
        <v>0.32292420991847881</v>
      </c>
      <c r="K22" t="e">
        <f t="shared" si="10"/>
        <v>#NUM!</v>
      </c>
      <c r="L22">
        <f t="shared" si="10"/>
        <v>0.25149127867157445</v>
      </c>
    </row>
    <row r="23" spans="1:18" x14ac:dyDescent="0.3">
      <c r="A23" t="s">
        <v>56</v>
      </c>
      <c r="B23">
        <v>58.7</v>
      </c>
      <c r="C23">
        <v>-3.9</v>
      </c>
      <c r="D23">
        <v>3.8</v>
      </c>
      <c r="E23" t="s">
        <v>57</v>
      </c>
      <c r="F23">
        <v>89.7</v>
      </c>
      <c r="G23">
        <v>-0.4</v>
      </c>
      <c r="H23">
        <v>3.4</v>
      </c>
      <c r="I23" t="s">
        <v>58</v>
      </c>
      <c r="J23">
        <v>70.5</v>
      </c>
      <c r="K23">
        <v>-0.2</v>
      </c>
      <c r="L23">
        <v>2.2999999999999998</v>
      </c>
    </row>
    <row r="24" spans="1:18" x14ac:dyDescent="0.3">
      <c r="B24">
        <v>59.8</v>
      </c>
      <c r="C24">
        <v>-4</v>
      </c>
      <c r="D24">
        <v>3.9</v>
      </c>
      <c r="F24">
        <v>91.1</v>
      </c>
      <c r="G24">
        <v>-0.5</v>
      </c>
      <c r="H24">
        <v>3.3</v>
      </c>
      <c r="J24">
        <v>76.7</v>
      </c>
      <c r="K24">
        <v>-0.2</v>
      </c>
      <c r="L24">
        <v>2.2000000000000002</v>
      </c>
    </row>
    <row r="25" spans="1:18" x14ac:dyDescent="0.3">
      <c r="B25">
        <v>60.4</v>
      </c>
      <c r="C25">
        <v>-2.9</v>
      </c>
      <c r="D25">
        <v>2.7</v>
      </c>
      <c r="F25">
        <v>89.4</v>
      </c>
      <c r="G25">
        <v>-0.3</v>
      </c>
      <c r="H25">
        <v>2.2000000000000002</v>
      </c>
      <c r="J25">
        <v>82.8</v>
      </c>
      <c r="K25">
        <v>-0.3</v>
      </c>
      <c r="L25">
        <v>2.2000000000000002</v>
      </c>
    </row>
    <row r="26" spans="1:18" x14ac:dyDescent="0.3">
      <c r="A26" t="s">
        <v>0</v>
      </c>
      <c r="B26">
        <f>AVERAGE(B23:B25)</f>
        <v>59.633333333333333</v>
      </c>
      <c r="C26">
        <f t="shared" ref="C26:L26" si="11">AVERAGE(C23:C25)</f>
        <v>-3.6</v>
      </c>
      <c r="D26">
        <f t="shared" si="11"/>
        <v>3.4666666666666663</v>
      </c>
      <c r="E26" t="s">
        <v>0</v>
      </c>
      <c r="F26">
        <f t="shared" si="11"/>
        <v>90.066666666666677</v>
      </c>
      <c r="G26">
        <f t="shared" si="11"/>
        <v>-0.39999999999999997</v>
      </c>
      <c r="H26">
        <f t="shared" si="11"/>
        <v>2.9666666666666663</v>
      </c>
      <c r="I26" t="s">
        <v>0</v>
      </c>
      <c r="J26">
        <f t="shared" si="11"/>
        <v>76.666666666666671</v>
      </c>
      <c r="K26">
        <f t="shared" si="11"/>
        <v>-0.23333333333333331</v>
      </c>
      <c r="L26">
        <f t="shared" si="11"/>
        <v>2.2333333333333334</v>
      </c>
    </row>
    <row r="27" spans="1:18" x14ac:dyDescent="0.3">
      <c r="A27" t="s">
        <v>42</v>
      </c>
      <c r="B27">
        <f>_xlfn.STDEV.P(B23:B25)</f>
        <v>0.70395706939809388</v>
      </c>
      <c r="C27">
        <f t="shared" ref="C27:L27" si="12">_xlfn.STDEV.P(C23:C25)</f>
        <v>0.49665548085837785</v>
      </c>
      <c r="D27">
        <f t="shared" si="12"/>
        <v>0.54365021434333893</v>
      </c>
      <c r="E27" t="s">
        <v>42</v>
      </c>
      <c r="F27">
        <f t="shared" si="12"/>
        <v>0.74087035902975751</v>
      </c>
      <c r="G27">
        <f t="shared" si="12"/>
        <v>8.1649658092772637E-2</v>
      </c>
      <c r="H27">
        <f t="shared" si="12"/>
        <v>0.54365021434333749</v>
      </c>
      <c r="I27" t="s">
        <v>42</v>
      </c>
      <c r="J27">
        <f t="shared" si="12"/>
        <v>5.0215092905973542</v>
      </c>
      <c r="K27">
        <f t="shared" si="12"/>
        <v>4.7140452079103258E-2</v>
      </c>
      <c r="L27">
        <f t="shared" si="12"/>
        <v>4.7140452079103001E-2</v>
      </c>
    </row>
    <row r="28" spans="1:18" x14ac:dyDescent="0.3">
      <c r="A28" t="s">
        <v>2</v>
      </c>
      <c r="B28">
        <f>B27/B26</f>
        <v>1.1804758011147465E-2</v>
      </c>
      <c r="C28">
        <f t="shared" ref="C28:L28" si="13">C27/C26</f>
        <v>-0.13795985579399384</v>
      </c>
      <c r="D28">
        <f t="shared" si="13"/>
        <v>0.15682217721442471</v>
      </c>
      <c r="E28" t="s">
        <v>2</v>
      </c>
      <c r="F28">
        <f t="shared" si="13"/>
        <v>8.2257996931505272E-3</v>
      </c>
      <c r="G28">
        <f t="shared" si="13"/>
        <v>-0.20412414523193162</v>
      </c>
      <c r="H28">
        <f t="shared" si="13"/>
        <v>0.18325288123932726</v>
      </c>
      <c r="I28" t="s">
        <v>2</v>
      </c>
      <c r="J28">
        <f t="shared" si="13"/>
        <v>6.5497947268661136E-2</v>
      </c>
      <c r="K28">
        <f t="shared" si="13"/>
        <v>-0.20203050891044255</v>
      </c>
      <c r="L28">
        <f t="shared" si="13"/>
        <v>2.1107665110046119E-2</v>
      </c>
    </row>
    <row r="29" spans="1:18" x14ac:dyDescent="0.3">
      <c r="A29" t="s">
        <v>43</v>
      </c>
      <c r="B29">
        <f>B27/SQRT(SUM(B23:B25))</f>
        <v>5.2630925175480368E-2</v>
      </c>
      <c r="C29" t="e">
        <f t="shared" ref="C29:L29" si="14">C27/SQRT(SUM(C23:C25))</f>
        <v>#NUM!</v>
      </c>
      <c r="D29">
        <f t="shared" si="14"/>
        <v>0.16857877511360583</v>
      </c>
      <c r="E29" t="s">
        <v>43</v>
      </c>
      <c r="F29">
        <f t="shared" si="14"/>
        <v>4.507124423980069E-2</v>
      </c>
      <c r="G29" t="e">
        <f t="shared" si="14"/>
        <v>#NUM!</v>
      </c>
      <c r="H29">
        <f t="shared" si="14"/>
        <v>0.18223196587938356</v>
      </c>
      <c r="I29" t="s">
        <v>43</v>
      </c>
      <c r="J29">
        <f t="shared" si="14"/>
        <v>0.33110851731954261</v>
      </c>
      <c r="K29" t="e">
        <f t="shared" si="14"/>
        <v>#NUM!</v>
      </c>
      <c r="L29">
        <f t="shared" si="14"/>
        <v>1.8211945490271702E-2</v>
      </c>
    </row>
    <row r="30" spans="1:18" x14ac:dyDescent="0.3">
      <c r="A30" t="s">
        <v>59</v>
      </c>
      <c r="B30">
        <v>65.8</v>
      </c>
      <c r="C30">
        <v>-4</v>
      </c>
      <c r="D30">
        <v>4.3</v>
      </c>
      <c r="E30" t="s">
        <v>60</v>
      </c>
      <c r="F30">
        <v>69</v>
      </c>
      <c r="G30">
        <v>0</v>
      </c>
      <c r="H30">
        <v>2.8</v>
      </c>
      <c r="I30" t="s">
        <v>61</v>
      </c>
      <c r="J30">
        <v>59.7</v>
      </c>
      <c r="K30">
        <v>-2.2000000000000002</v>
      </c>
      <c r="L30">
        <v>6.9</v>
      </c>
    </row>
    <row r="31" spans="1:18" x14ac:dyDescent="0.3">
      <c r="B31">
        <v>67.400000000000006</v>
      </c>
      <c r="C31">
        <v>-4</v>
      </c>
      <c r="D31">
        <v>4.0999999999999996</v>
      </c>
      <c r="F31">
        <v>68.099999999999994</v>
      </c>
      <c r="G31">
        <v>-0.1</v>
      </c>
      <c r="H31">
        <v>1.7</v>
      </c>
      <c r="J31">
        <v>59.1</v>
      </c>
      <c r="K31">
        <v>-2.4</v>
      </c>
      <c r="L31">
        <v>6.9</v>
      </c>
    </row>
    <row r="32" spans="1:18" x14ac:dyDescent="0.3">
      <c r="B32">
        <v>64.7</v>
      </c>
      <c r="C32">
        <v>-4</v>
      </c>
      <c r="D32">
        <v>3.9</v>
      </c>
      <c r="F32">
        <v>63.2</v>
      </c>
      <c r="G32">
        <v>0</v>
      </c>
      <c r="H32">
        <v>1</v>
      </c>
      <c r="J32">
        <v>57.8</v>
      </c>
      <c r="K32">
        <v>-2</v>
      </c>
      <c r="L32">
        <v>6.5</v>
      </c>
    </row>
    <row r="33" spans="1:12" x14ac:dyDescent="0.3">
      <c r="A33" t="s">
        <v>0</v>
      </c>
      <c r="B33">
        <f>AVERAGE(B30:B32)</f>
        <v>65.966666666666654</v>
      </c>
      <c r="C33">
        <f t="shared" ref="C33:L33" si="15">AVERAGE(C30:C32)</f>
        <v>-4</v>
      </c>
      <c r="D33">
        <f t="shared" si="15"/>
        <v>4.0999999999999996</v>
      </c>
      <c r="E33" t="s">
        <v>0</v>
      </c>
      <c r="F33">
        <f t="shared" si="15"/>
        <v>66.766666666666666</v>
      </c>
      <c r="G33">
        <f t="shared" si="15"/>
        <v>-3.3333333333333333E-2</v>
      </c>
      <c r="H33">
        <f t="shared" si="15"/>
        <v>1.8333333333333333</v>
      </c>
      <c r="I33" t="s">
        <v>0</v>
      </c>
      <c r="J33">
        <f t="shared" si="15"/>
        <v>58.866666666666674</v>
      </c>
      <c r="K33">
        <f t="shared" si="15"/>
        <v>-2.1999999999999997</v>
      </c>
      <c r="L33">
        <f t="shared" si="15"/>
        <v>6.7666666666666666</v>
      </c>
    </row>
    <row r="34" spans="1:12" x14ac:dyDescent="0.3">
      <c r="A34" t="s">
        <v>42</v>
      </c>
      <c r="B34">
        <f>_xlfn.STDEV.P(B30:B32)</f>
        <v>1.1085526098877276</v>
      </c>
      <c r="C34">
        <f t="shared" ref="C34:L34" si="16">_xlfn.STDEV.P(C30:C32)</f>
        <v>0</v>
      </c>
      <c r="D34">
        <f t="shared" si="16"/>
        <v>0.16329931618554516</v>
      </c>
      <c r="E34" t="s">
        <v>42</v>
      </c>
      <c r="F34">
        <f t="shared" si="16"/>
        <v>2.5486379804820345</v>
      </c>
      <c r="G34">
        <f t="shared" si="16"/>
        <v>4.7140452079103175E-2</v>
      </c>
      <c r="H34">
        <f t="shared" si="16"/>
        <v>0.74087035902976217</v>
      </c>
      <c r="I34" t="s">
        <v>42</v>
      </c>
      <c r="J34">
        <f t="shared" si="16"/>
        <v>0.79302515022469033</v>
      </c>
      <c r="K34">
        <f t="shared" si="16"/>
        <v>0.16329931618554516</v>
      </c>
      <c r="L34">
        <f t="shared" si="16"/>
        <v>0.18856180831641284</v>
      </c>
    </row>
    <row r="35" spans="1:12" x14ac:dyDescent="0.3">
      <c r="A35" t="s">
        <v>2</v>
      </c>
      <c r="B35">
        <f>B34/B33</f>
        <v>1.6804738906837712E-2</v>
      </c>
      <c r="C35">
        <f t="shared" ref="C35:L35" si="17">C34/C33</f>
        <v>0</v>
      </c>
      <c r="D35">
        <f t="shared" si="17"/>
        <v>3.9829101508669557E-2</v>
      </c>
      <c r="E35" t="s">
        <v>2</v>
      </c>
      <c r="F35">
        <f t="shared" si="17"/>
        <v>3.817231124036996E-2</v>
      </c>
      <c r="G35">
        <f t="shared" si="17"/>
        <v>-1.4142135623730954</v>
      </c>
      <c r="H35">
        <f t="shared" si="17"/>
        <v>0.40411110492532482</v>
      </c>
      <c r="I35" t="s">
        <v>2</v>
      </c>
      <c r="J35">
        <f t="shared" si="17"/>
        <v>1.3471548418312971E-2</v>
      </c>
      <c r="K35">
        <f t="shared" si="17"/>
        <v>-7.4226961902520538E-2</v>
      </c>
      <c r="L35">
        <f t="shared" si="17"/>
        <v>2.7866277091095494E-2</v>
      </c>
    </row>
    <row r="36" spans="1:12" x14ac:dyDescent="0.3">
      <c r="A36" t="s">
        <v>43</v>
      </c>
      <c r="B36">
        <f>B34/SQRT(SUM(B30:B32))</f>
        <v>7.8801305348022391E-2</v>
      </c>
      <c r="C36" t="e">
        <f t="shared" ref="C36:L36" si="18">C34/SQRT(SUM(C30:C32))</f>
        <v>#NUM!</v>
      </c>
      <c r="D36">
        <f t="shared" si="18"/>
        <v>4.6562019717971873E-2</v>
      </c>
      <c r="E36" t="s">
        <v>43</v>
      </c>
      <c r="F36">
        <f t="shared" si="18"/>
        <v>0.18008090980629435</v>
      </c>
      <c r="G36" t="e">
        <f t="shared" si="18"/>
        <v>#NUM!</v>
      </c>
      <c r="H36">
        <f t="shared" si="18"/>
        <v>0.31590818254356717</v>
      </c>
      <c r="I36" t="s">
        <v>43</v>
      </c>
      <c r="J36">
        <f t="shared" si="18"/>
        <v>5.9674887817774268E-2</v>
      </c>
      <c r="K36" t="e">
        <f t="shared" si="18"/>
        <v>#NUM!</v>
      </c>
      <c r="L36">
        <f t="shared" si="18"/>
        <v>4.1850988038289669E-2</v>
      </c>
    </row>
    <row r="37" spans="1:12" x14ac:dyDescent="0.3">
      <c r="A37" t="s">
        <v>62</v>
      </c>
      <c r="B37">
        <v>66</v>
      </c>
      <c r="C37">
        <v>-3.8</v>
      </c>
      <c r="D37">
        <v>3.6</v>
      </c>
      <c r="E37" t="s">
        <v>63</v>
      </c>
      <c r="F37">
        <v>78.8</v>
      </c>
      <c r="G37">
        <v>-0.1</v>
      </c>
      <c r="H37">
        <v>2.6</v>
      </c>
      <c r="I37" t="s">
        <v>64</v>
      </c>
      <c r="J37">
        <v>61.7</v>
      </c>
      <c r="K37">
        <v>-2.6</v>
      </c>
      <c r="L37">
        <v>2.4</v>
      </c>
    </row>
    <row r="38" spans="1:12" x14ac:dyDescent="0.3">
      <c r="B38">
        <v>65</v>
      </c>
      <c r="C38">
        <v>-3.8</v>
      </c>
      <c r="D38">
        <v>4</v>
      </c>
      <c r="F38">
        <v>78.8</v>
      </c>
      <c r="G38">
        <v>-0.1</v>
      </c>
      <c r="H38">
        <v>2.2999999999999998</v>
      </c>
      <c r="J38">
        <v>66</v>
      </c>
      <c r="K38">
        <v>-3.5</v>
      </c>
      <c r="L38">
        <v>3.5</v>
      </c>
    </row>
    <row r="39" spans="1:12" x14ac:dyDescent="0.3">
      <c r="B39">
        <v>66</v>
      </c>
      <c r="C39">
        <v>-3.7</v>
      </c>
      <c r="D39">
        <v>3.5</v>
      </c>
      <c r="F39">
        <v>79.3</v>
      </c>
      <c r="G39">
        <v>-0.1</v>
      </c>
      <c r="H39">
        <v>1.5</v>
      </c>
      <c r="J39">
        <v>63.2</v>
      </c>
      <c r="K39">
        <v>-3.2</v>
      </c>
      <c r="L39">
        <v>3.1</v>
      </c>
    </row>
    <row r="40" spans="1:12" x14ac:dyDescent="0.3">
      <c r="A40" t="s">
        <v>0</v>
      </c>
      <c r="B40">
        <f>AVERAGE(B37:B39)</f>
        <v>65.666666666666671</v>
      </c>
      <c r="C40">
        <f t="shared" ref="C40:L40" si="19">AVERAGE(C37:C39)</f>
        <v>-3.7666666666666671</v>
      </c>
      <c r="D40">
        <f t="shared" si="19"/>
        <v>3.6999999999999997</v>
      </c>
      <c r="E40" t="s">
        <v>0</v>
      </c>
      <c r="F40">
        <f t="shared" si="19"/>
        <v>78.966666666666654</v>
      </c>
      <c r="G40">
        <f t="shared" si="19"/>
        <v>-0.10000000000000002</v>
      </c>
      <c r="H40">
        <f t="shared" si="19"/>
        <v>2.1333333333333333</v>
      </c>
      <c r="I40" t="s">
        <v>0</v>
      </c>
      <c r="J40">
        <f t="shared" si="19"/>
        <v>63.633333333333333</v>
      </c>
      <c r="K40">
        <f t="shared" si="19"/>
        <v>-3.1</v>
      </c>
      <c r="L40">
        <f t="shared" si="19"/>
        <v>3</v>
      </c>
    </row>
    <row r="41" spans="1:12" x14ac:dyDescent="0.3">
      <c r="A41" t="s">
        <v>42</v>
      </c>
      <c r="B41">
        <f>_xlfn.STDEV.P(B37:B39)</f>
        <v>0.47140452079103168</v>
      </c>
      <c r="C41">
        <f t="shared" ref="C41:L41" si="20">_xlfn.STDEV.P(C37:C39)</f>
        <v>4.7140452079103001E-2</v>
      </c>
      <c r="D41">
        <f t="shared" si="20"/>
        <v>0.21602468994692867</v>
      </c>
      <c r="E41" t="s">
        <v>42</v>
      </c>
      <c r="F41">
        <f t="shared" si="20"/>
        <v>0.23570226039551584</v>
      </c>
      <c r="G41">
        <f t="shared" si="20"/>
        <v>1.3877787807814457E-17</v>
      </c>
      <c r="H41">
        <f t="shared" si="20"/>
        <v>0.46427960923947037</v>
      </c>
      <c r="I41" t="s">
        <v>42</v>
      </c>
      <c r="J41">
        <f t="shared" si="20"/>
        <v>1.78200885394982</v>
      </c>
      <c r="K41">
        <f t="shared" si="20"/>
        <v>0.37416573867739489</v>
      </c>
      <c r="L41">
        <f t="shared" si="20"/>
        <v>0.45460605656619341</v>
      </c>
    </row>
    <row r="42" spans="1:12" x14ac:dyDescent="0.3">
      <c r="A42" t="s">
        <v>2</v>
      </c>
      <c r="B42">
        <f>B41/B40</f>
        <v>7.1787490475791619E-3</v>
      </c>
      <c r="C42">
        <f t="shared" ref="C42:L42" si="21">C41/C40</f>
        <v>-1.2515164268788407E-2</v>
      </c>
      <c r="D42">
        <f t="shared" si="21"/>
        <v>5.8385051337007748E-2</v>
      </c>
      <c r="E42" t="s">
        <v>2</v>
      </c>
      <c r="F42">
        <f t="shared" si="21"/>
        <v>2.9848323393269214E-3</v>
      </c>
      <c r="G42">
        <f t="shared" si="21"/>
        <v>-1.3877787807814454E-16</v>
      </c>
      <c r="H42">
        <f t="shared" si="21"/>
        <v>0.21763106683100175</v>
      </c>
      <c r="I42" t="s">
        <v>2</v>
      </c>
      <c r="J42">
        <f t="shared" si="21"/>
        <v>2.8004329815869356E-2</v>
      </c>
      <c r="K42">
        <f t="shared" si="21"/>
        <v>-0.1206986253798048</v>
      </c>
      <c r="L42">
        <f t="shared" si="21"/>
        <v>0.15153535218873113</v>
      </c>
    </row>
    <row r="43" spans="1:12" x14ac:dyDescent="0.3">
      <c r="A43" t="s">
        <v>43</v>
      </c>
      <c r="B43">
        <f>B41/SQRT(SUM(B37:B39))</f>
        <v>3.3586181457325226E-2</v>
      </c>
      <c r="C43" t="e">
        <f t="shared" ref="C43:L43" si="22">C41/SQRT(SUM(C37:C39))</f>
        <v>#NUM!</v>
      </c>
      <c r="D43">
        <f t="shared" si="22"/>
        <v>6.483983501061831E-2</v>
      </c>
      <c r="E43" t="s">
        <v>43</v>
      </c>
      <c r="F43">
        <f t="shared" si="22"/>
        <v>1.5313738159802684E-2</v>
      </c>
      <c r="G43" t="e">
        <f t="shared" si="22"/>
        <v>#NUM!</v>
      </c>
      <c r="H43">
        <f t="shared" si="22"/>
        <v>0.18352262954621024</v>
      </c>
      <c r="I43" t="s">
        <v>43</v>
      </c>
      <c r="J43">
        <f t="shared" si="22"/>
        <v>0.1289754029273413</v>
      </c>
      <c r="K43" t="e">
        <f t="shared" si="22"/>
        <v>#NUM!</v>
      </c>
      <c r="L43">
        <f t="shared" si="22"/>
        <v>0.15153535218873113</v>
      </c>
    </row>
    <row r="44" spans="1:12" x14ac:dyDescent="0.3">
      <c r="A44" t="s">
        <v>65</v>
      </c>
      <c r="B44">
        <v>54</v>
      </c>
      <c r="C44">
        <v>-2.2000000000000002</v>
      </c>
      <c r="D44">
        <v>7.6</v>
      </c>
      <c r="E44" t="s">
        <v>66</v>
      </c>
      <c r="F44">
        <v>59.8</v>
      </c>
      <c r="G44">
        <v>-2.2000000000000002</v>
      </c>
      <c r="H44">
        <v>7.2</v>
      </c>
      <c r="I44" t="s">
        <v>67</v>
      </c>
      <c r="J44">
        <v>71.7</v>
      </c>
      <c r="K44">
        <v>-0.2</v>
      </c>
      <c r="L44">
        <v>2.2000000000000002</v>
      </c>
    </row>
    <row r="45" spans="1:12" x14ac:dyDescent="0.3">
      <c r="B45">
        <v>57.6</v>
      </c>
      <c r="C45">
        <v>-2.5</v>
      </c>
      <c r="D45">
        <v>9</v>
      </c>
      <c r="F45">
        <v>61.9</v>
      </c>
      <c r="G45">
        <v>-2.2000000000000002</v>
      </c>
      <c r="H45">
        <v>6.6</v>
      </c>
      <c r="J45">
        <v>77.400000000000006</v>
      </c>
      <c r="K45">
        <v>-0.1</v>
      </c>
      <c r="L45">
        <v>2.1</v>
      </c>
    </row>
    <row r="46" spans="1:12" x14ac:dyDescent="0.3">
      <c r="B46">
        <v>58.4</v>
      </c>
      <c r="C46">
        <v>-2.5</v>
      </c>
      <c r="D46">
        <v>9</v>
      </c>
      <c r="F46">
        <v>58.7</v>
      </c>
      <c r="G46">
        <v>-1.9</v>
      </c>
      <c r="H46">
        <v>5.8</v>
      </c>
      <c r="J46">
        <v>68.5</v>
      </c>
      <c r="K46">
        <v>-0.2</v>
      </c>
      <c r="L46">
        <v>3.5</v>
      </c>
    </row>
    <row r="47" spans="1:12" x14ac:dyDescent="0.3">
      <c r="A47" t="s">
        <v>0</v>
      </c>
      <c r="B47">
        <f>AVERAGE(B44:B46)</f>
        <v>56.666666666666664</v>
      </c>
      <c r="C47">
        <f t="shared" ref="C47:L47" si="23">AVERAGE(C44:C46)</f>
        <v>-2.4</v>
      </c>
      <c r="D47">
        <f t="shared" si="23"/>
        <v>8.5333333333333332</v>
      </c>
      <c r="E47" t="s">
        <v>0</v>
      </c>
      <c r="F47">
        <f t="shared" si="23"/>
        <v>60.133333333333326</v>
      </c>
      <c r="G47">
        <f t="shared" si="23"/>
        <v>-2.1</v>
      </c>
      <c r="H47">
        <f t="shared" si="23"/>
        <v>6.5333333333333341</v>
      </c>
      <c r="I47" t="s">
        <v>0</v>
      </c>
      <c r="J47">
        <f t="shared" si="23"/>
        <v>72.533333333333346</v>
      </c>
      <c r="K47">
        <f t="shared" si="23"/>
        <v>-0.16666666666666666</v>
      </c>
      <c r="L47">
        <f t="shared" si="23"/>
        <v>2.6</v>
      </c>
    </row>
    <row r="48" spans="1:12" x14ac:dyDescent="0.3">
      <c r="A48" t="s">
        <v>42</v>
      </c>
      <c r="B48">
        <f>_xlfn.STDEV.P(B44:B46)</f>
        <v>1.9136933459209762</v>
      </c>
      <c r="C48">
        <f t="shared" ref="C48:L48" si="24">_xlfn.STDEV.P(C44:C46)</f>
        <v>0.14142135623730942</v>
      </c>
      <c r="D48">
        <f t="shared" si="24"/>
        <v>0.65996632910744446</v>
      </c>
      <c r="E48" t="s">
        <v>42</v>
      </c>
      <c r="F48">
        <f t="shared" si="24"/>
        <v>1.3274871834493238</v>
      </c>
      <c r="G48">
        <f t="shared" si="24"/>
        <v>0.14142135623730964</v>
      </c>
      <c r="H48">
        <f t="shared" si="24"/>
        <v>0.57348835113617525</v>
      </c>
      <c r="I48" t="s">
        <v>42</v>
      </c>
      <c r="J48">
        <f t="shared" si="24"/>
        <v>3.6808815369268415</v>
      </c>
      <c r="K48">
        <f t="shared" si="24"/>
        <v>4.7140452079103258E-2</v>
      </c>
      <c r="L48">
        <f t="shared" si="24"/>
        <v>0.63770421565696545</v>
      </c>
    </row>
    <row r="49" spans="1:12" x14ac:dyDescent="0.3">
      <c r="A49" t="s">
        <v>2</v>
      </c>
      <c r="B49">
        <f>B48/B47</f>
        <v>3.3771059045664284E-2</v>
      </c>
      <c r="C49">
        <f t="shared" ref="C49:L49" si="25">C48/C47</f>
        <v>-5.8925565098878925E-2</v>
      </c>
      <c r="D49">
        <f t="shared" si="25"/>
        <v>7.7339804192278649E-2</v>
      </c>
      <c r="E49" t="s">
        <v>2</v>
      </c>
      <c r="F49">
        <f t="shared" si="25"/>
        <v>2.2075729214789203E-2</v>
      </c>
      <c r="G49">
        <f t="shared" si="25"/>
        <v>-6.7343502970147448E-2</v>
      </c>
      <c r="H49">
        <f t="shared" si="25"/>
        <v>8.7778829255537011E-2</v>
      </c>
      <c r="I49" t="s">
        <v>2</v>
      </c>
      <c r="J49">
        <f t="shared" si="25"/>
        <v>5.0747447659836964E-2</v>
      </c>
      <c r="K49">
        <f t="shared" si="25"/>
        <v>-0.28284271247461956</v>
      </c>
      <c r="L49">
        <f t="shared" si="25"/>
        <v>0.24527085217575592</v>
      </c>
    </row>
    <row r="50" spans="1:12" x14ac:dyDescent="0.3">
      <c r="A50" t="s">
        <v>43</v>
      </c>
      <c r="B50">
        <f>B48/SQRT(SUM(B44:B46))</f>
        <v>0.14677357957115683</v>
      </c>
      <c r="C50" t="e">
        <f t="shared" ref="C50:L50" si="26">C48/SQRT(SUM(C44:C46))</f>
        <v>#NUM!</v>
      </c>
      <c r="D50">
        <f t="shared" si="26"/>
        <v>0.13043729868748774</v>
      </c>
      <c r="E50" t="s">
        <v>43</v>
      </c>
      <c r="F50">
        <f t="shared" si="26"/>
        <v>9.8835296660539362E-2</v>
      </c>
      <c r="G50" t="e">
        <f t="shared" si="26"/>
        <v>#NUM!</v>
      </c>
      <c r="H50">
        <f t="shared" si="26"/>
        <v>0.12953781436890902</v>
      </c>
      <c r="I50" t="s">
        <v>43</v>
      </c>
      <c r="J50">
        <f t="shared" si="26"/>
        <v>0.24952978655680577</v>
      </c>
      <c r="K50" t="e">
        <f t="shared" si="26"/>
        <v>#NUM!</v>
      </c>
      <c r="L50">
        <f t="shared" si="26"/>
        <v>0.22833473703480156</v>
      </c>
    </row>
    <row r="51" spans="1:12" x14ac:dyDescent="0.3">
      <c r="A51" t="s">
        <v>68</v>
      </c>
      <c r="B51">
        <v>72.7</v>
      </c>
      <c r="C51">
        <v>-2.7</v>
      </c>
      <c r="D51">
        <v>9.8000000000000007</v>
      </c>
      <c r="E51" t="s">
        <v>69</v>
      </c>
      <c r="F51">
        <v>63.9</v>
      </c>
      <c r="G51">
        <v>-2.5</v>
      </c>
      <c r="H51">
        <v>3.4</v>
      </c>
      <c r="I51" t="s">
        <v>70</v>
      </c>
      <c r="J51">
        <v>81.5</v>
      </c>
      <c r="K51">
        <v>-0.2</v>
      </c>
      <c r="L51">
        <v>1.9</v>
      </c>
    </row>
    <row r="52" spans="1:12" x14ac:dyDescent="0.3">
      <c r="B52">
        <v>71.5</v>
      </c>
      <c r="C52">
        <v>-2.8</v>
      </c>
      <c r="D52">
        <v>10.1</v>
      </c>
      <c r="F52">
        <v>67.900000000000006</v>
      </c>
      <c r="G52">
        <v>-2.8</v>
      </c>
      <c r="H52">
        <v>3.2</v>
      </c>
      <c r="J52">
        <v>81.8</v>
      </c>
      <c r="K52">
        <v>-0.1</v>
      </c>
      <c r="L52">
        <v>1.7</v>
      </c>
    </row>
    <row r="53" spans="1:12" x14ac:dyDescent="0.3">
      <c r="B53">
        <v>71.5</v>
      </c>
      <c r="C53">
        <v>-2.8</v>
      </c>
      <c r="D53">
        <v>9.9</v>
      </c>
      <c r="F53">
        <v>57.5</v>
      </c>
      <c r="G53">
        <v>-1.7</v>
      </c>
      <c r="H53">
        <v>2.6</v>
      </c>
      <c r="J53">
        <v>79.099999999999994</v>
      </c>
      <c r="K53">
        <v>-0.2</v>
      </c>
      <c r="L53">
        <v>1.5</v>
      </c>
    </row>
    <row r="54" spans="1:12" x14ac:dyDescent="0.3">
      <c r="A54" t="s">
        <v>0</v>
      </c>
      <c r="B54">
        <f>AVERAGE(B51:B53)</f>
        <v>71.899999999999991</v>
      </c>
      <c r="C54">
        <f t="shared" ref="C54:L54" si="27">AVERAGE(C51:C53)</f>
        <v>-2.7666666666666671</v>
      </c>
      <c r="D54">
        <f t="shared" si="27"/>
        <v>9.9333333333333318</v>
      </c>
      <c r="E54" t="s">
        <v>0</v>
      </c>
      <c r="F54">
        <f t="shared" si="27"/>
        <v>63.1</v>
      </c>
      <c r="G54">
        <f t="shared" si="27"/>
        <v>-2.3333333333333335</v>
      </c>
      <c r="H54">
        <f t="shared" si="27"/>
        <v>3.0666666666666664</v>
      </c>
      <c r="I54" t="s">
        <v>0</v>
      </c>
      <c r="J54">
        <f t="shared" si="27"/>
        <v>80.8</v>
      </c>
      <c r="K54">
        <f t="shared" si="27"/>
        <v>-0.16666666666666666</v>
      </c>
      <c r="L54">
        <f t="shared" si="27"/>
        <v>1.7</v>
      </c>
    </row>
    <row r="55" spans="1:12" x14ac:dyDescent="0.3">
      <c r="A55" t="s">
        <v>42</v>
      </c>
      <c r="B55">
        <f>_xlfn.STDEV.P(B51:B53)</f>
        <v>0.56568542494923935</v>
      </c>
      <c r="C55">
        <f t="shared" ref="C55:L55" si="28">_xlfn.STDEV.P(C51:C53)</f>
        <v>4.7140452079103001E-2</v>
      </c>
      <c r="D55">
        <f t="shared" si="28"/>
        <v>0.12472191289246427</v>
      </c>
      <c r="E55" t="s">
        <v>42</v>
      </c>
      <c r="F55">
        <f t="shared" si="28"/>
        <v>4.283300907789072</v>
      </c>
      <c r="G55">
        <f t="shared" si="28"/>
        <v>0.46427960923947037</v>
      </c>
      <c r="H55">
        <f t="shared" si="28"/>
        <v>0.3399346342395223</v>
      </c>
      <c r="I55" t="s">
        <v>42</v>
      </c>
      <c r="J55">
        <f t="shared" si="28"/>
        <v>1.2083045973594591</v>
      </c>
      <c r="K55">
        <f t="shared" si="28"/>
        <v>4.7140452079103258E-2</v>
      </c>
      <c r="L55">
        <f t="shared" si="28"/>
        <v>0.16329931618554516</v>
      </c>
    </row>
    <row r="56" spans="1:12" x14ac:dyDescent="0.3">
      <c r="A56" t="s">
        <v>2</v>
      </c>
      <c r="B56">
        <f>B55/B54</f>
        <v>7.8676693317001316E-3</v>
      </c>
      <c r="C56">
        <f t="shared" ref="C56:L56" si="29">C55/C54</f>
        <v>-1.7038717618952891E-2</v>
      </c>
      <c r="D56">
        <f t="shared" si="29"/>
        <v>1.2555897271053452E-2</v>
      </c>
      <c r="E56" t="s">
        <v>2</v>
      </c>
      <c r="F56">
        <f t="shared" si="29"/>
        <v>6.7881155432473403E-2</v>
      </c>
      <c r="G56">
        <f t="shared" si="29"/>
        <v>-0.19897697538834444</v>
      </c>
      <c r="H56">
        <f t="shared" si="29"/>
        <v>0.11084825029549641</v>
      </c>
      <c r="I56" t="s">
        <v>2</v>
      </c>
      <c r="J56">
        <f t="shared" si="29"/>
        <v>1.4954264818805187E-2</v>
      </c>
      <c r="K56">
        <f t="shared" si="29"/>
        <v>-0.28284271247461956</v>
      </c>
      <c r="L56">
        <f t="shared" si="29"/>
        <v>9.6058421285614801E-2</v>
      </c>
    </row>
    <row r="57" spans="1:12" x14ac:dyDescent="0.3">
      <c r="A57" t="s">
        <v>43</v>
      </c>
      <c r="B57">
        <f>B55/SQRT(SUM(B51:B53))</f>
        <v>3.8516775000264007E-2</v>
      </c>
      <c r="C57" t="e">
        <f t="shared" ref="C57:L57" si="30">C55/SQRT(SUM(C51:C53))</f>
        <v>#NUM!</v>
      </c>
      <c r="D57">
        <f t="shared" si="30"/>
        <v>2.2847286678633991E-2</v>
      </c>
      <c r="E57" t="s">
        <v>43</v>
      </c>
      <c r="F57">
        <f t="shared" si="30"/>
        <v>0.31131731651466932</v>
      </c>
      <c r="G57" t="e">
        <f t="shared" si="30"/>
        <v>#NUM!</v>
      </c>
      <c r="H57">
        <f t="shared" si="30"/>
        <v>0.11207313002423996</v>
      </c>
      <c r="I57" t="s">
        <v>43</v>
      </c>
      <c r="J57">
        <f t="shared" si="30"/>
        <v>7.7608648424199747E-2</v>
      </c>
      <c r="K57" t="e">
        <f t="shared" si="30"/>
        <v>#NUM!</v>
      </c>
      <c r="L57">
        <f t="shared" si="30"/>
        <v>7.2310152606218717E-2</v>
      </c>
    </row>
    <row r="58" spans="1:12" x14ac:dyDescent="0.3">
      <c r="A58" t="s">
        <v>71</v>
      </c>
      <c r="B58">
        <v>66.099999999999994</v>
      </c>
      <c r="C58">
        <v>-3</v>
      </c>
      <c r="D58">
        <v>3.9</v>
      </c>
      <c r="E58" t="s">
        <v>72</v>
      </c>
      <c r="F58">
        <v>78</v>
      </c>
      <c r="G58">
        <v>-0.3</v>
      </c>
      <c r="H58">
        <v>2.2999999999999998</v>
      </c>
      <c r="I58" t="s">
        <v>73</v>
      </c>
      <c r="J58">
        <v>62.9</v>
      </c>
      <c r="K58">
        <v>-2</v>
      </c>
      <c r="L58">
        <v>6.1</v>
      </c>
    </row>
    <row r="59" spans="1:12" x14ac:dyDescent="0.3">
      <c r="B59">
        <v>67.8</v>
      </c>
      <c r="C59">
        <v>-2.9</v>
      </c>
      <c r="D59">
        <v>4.4000000000000004</v>
      </c>
      <c r="F59">
        <v>80.400000000000006</v>
      </c>
      <c r="G59">
        <v>-0.3</v>
      </c>
      <c r="H59">
        <v>2.7</v>
      </c>
      <c r="J59">
        <v>62.1</v>
      </c>
      <c r="K59">
        <v>-2.2000000000000002</v>
      </c>
      <c r="L59">
        <v>6.8</v>
      </c>
    </row>
    <row r="60" spans="1:12" x14ac:dyDescent="0.3">
      <c r="B60">
        <v>64.599999999999994</v>
      </c>
      <c r="C60">
        <v>-2.8</v>
      </c>
      <c r="D60">
        <v>4.4000000000000004</v>
      </c>
      <c r="F60">
        <v>77.2</v>
      </c>
      <c r="G60">
        <v>-0.3</v>
      </c>
      <c r="H60">
        <v>2.6</v>
      </c>
      <c r="J60">
        <v>63.2</v>
      </c>
      <c r="K60">
        <v>-2.2999999999999998</v>
      </c>
      <c r="L60">
        <v>7.4</v>
      </c>
    </row>
    <row r="61" spans="1:12" x14ac:dyDescent="0.3">
      <c r="A61" t="s">
        <v>0</v>
      </c>
      <c r="B61">
        <f>AVERAGE(B58:B60)</f>
        <v>66.166666666666657</v>
      </c>
      <c r="C61">
        <f t="shared" ref="C61:L61" si="31">AVERAGE(C58:C60)</f>
        <v>-2.9</v>
      </c>
      <c r="D61">
        <f t="shared" si="31"/>
        <v>4.2333333333333334</v>
      </c>
      <c r="E61" t="s">
        <v>0</v>
      </c>
      <c r="F61">
        <f t="shared" si="31"/>
        <v>78.533333333333346</v>
      </c>
      <c r="G61">
        <f t="shared" si="31"/>
        <v>-0.3</v>
      </c>
      <c r="H61">
        <f t="shared" si="31"/>
        <v>2.5333333333333332</v>
      </c>
      <c r="I61" t="s">
        <v>0</v>
      </c>
      <c r="J61">
        <f t="shared" si="31"/>
        <v>62.733333333333327</v>
      </c>
      <c r="K61">
        <f t="shared" si="31"/>
        <v>-2.1666666666666665</v>
      </c>
      <c r="L61">
        <f t="shared" si="31"/>
        <v>6.7666666666666657</v>
      </c>
    </row>
    <row r="62" spans="1:12" x14ac:dyDescent="0.3">
      <c r="A62" t="s">
        <v>42</v>
      </c>
      <c r="B62">
        <f>_xlfn.STDEV.P(B58:B60)</f>
        <v>1.307244770075173</v>
      </c>
      <c r="C62">
        <f t="shared" ref="C62:L62" si="32">_xlfn.STDEV.P(C58:C60)</f>
        <v>8.1649658092772678E-2</v>
      </c>
      <c r="D62">
        <f t="shared" si="32"/>
        <v>0.23570226039551606</v>
      </c>
      <c r="E62" t="s">
        <v>42</v>
      </c>
      <c r="F62">
        <f t="shared" si="32"/>
        <v>1.3597385369580777</v>
      </c>
      <c r="G62">
        <f t="shared" si="32"/>
        <v>0</v>
      </c>
      <c r="H62">
        <f t="shared" si="32"/>
        <v>0.16996731711975965</v>
      </c>
      <c r="I62" t="s">
        <v>42</v>
      </c>
      <c r="J62">
        <f t="shared" si="32"/>
        <v>0.46427960923947081</v>
      </c>
      <c r="K62">
        <f t="shared" si="32"/>
        <v>0.12472191289246468</v>
      </c>
      <c r="L62">
        <f t="shared" si="32"/>
        <v>0.53124591501697449</v>
      </c>
    </row>
    <row r="63" spans="1:12" x14ac:dyDescent="0.3">
      <c r="A63" t="s">
        <v>2</v>
      </c>
      <c r="B63">
        <f>B62/B61</f>
        <v>1.9756847910456017E-2</v>
      </c>
      <c r="C63">
        <f t="shared" ref="C63:L63" si="33">C62/C61</f>
        <v>-2.81550545147492E-2</v>
      </c>
      <c r="D63">
        <f t="shared" si="33"/>
        <v>5.5677699306027416E-2</v>
      </c>
      <c r="E63" t="s">
        <v>2</v>
      </c>
      <c r="F63">
        <f t="shared" si="33"/>
        <v>1.7314157940892326E-2</v>
      </c>
      <c r="G63">
        <f t="shared" si="33"/>
        <v>0</v>
      </c>
      <c r="H63">
        <f t="shared" si="33"/>
        <v>6.7092362020957766E-2</v>
      </c>
      <c r="I63" t="s">
        <v>2</v>
      </c>
      <c r="J63">
        <f t="shared" si="33"/>
        <v>7.4008439304910339E-3</v>
      </c>
      <c r="K63">
        <f t="shared" si="33"/>
        <v>-5.7563959796522159E-2</v>
      </c>
      <c r="L63">
        <f t="shared" si="33"/>
        <v>7.8509248524676042E-2</v>
      </c>
    </row>
    <row r="64" spans="1:12" x14ac:dyDescent="0.3">
      <c r="A64" t="s">
        <v>43</v>
      </c>
      <c r="B64">
        <f>B62/SQRT(SUM(B58:B60))</f>
        <v>9.2784761866939916E-2</v>
      </c>
      <c r="C64" t="e">
        <f t="shared" ref="C64:L64" si="34">C62/SQRT(SUM(C58:C60))</f>
        <v>#NUM!</v>
      </c>
      <c r="D64">
        <f t="shared" si="34"/>
        <v>6.6139649177712145E-2</v>
      </c>
      <c r="E64" t="s">
        <v>43</v>
      </c>
      <c r="F64">
        <f t="shared" si="34"/>
        <v>8.8586544853437005E-2</v>
      </c>
      <c r="G64" t="e">
        <f t="shared" si="34"/>
        <v>#NUM!</v>
      </c>
      <c r="H64">
        <f t="shared" si="34"/>
        <v>6.1653625932651217E-2</v>
      </c>
      <c r="I64" t="s">
        <v>43</v>
      </c>
      <c r="J64">
        <f t="shared" si="34"/>
        <v>3.3843073777316615E-2</v>
      </c>
      <c r="K64" t="e">
        <f t="shared" si="34"/>
        <v>#NUM!</v>
      </c>
      <c r="L64">
        <f t="shared" si="34"/>
        <v>0.11790917064953936</v>
      </c>
    </row>
    <row r="65" spans="1:12" x14ac:dyDescent="0.3">
      <c r="A65" t="s">
        <v>74</v>
      </c>
      <c r="B65">
        <v>71.900000000000006</v>
      </c>
      <c r="C65">
        <v>-3.8</v>
      </c>
      <c r="D65">
        <v>4.9000000000000004</v>
      </c>
      <c r="E65" t="s">
        <v>75</v>
      </c>
      <c r="F65">
        <v>76.400000000000006</v>
      </c>
      <c r="G65">
        <v>-0.2</v>
      </c>
      <c r="H65">
        <v>2.4</v>
      </c>
      <c r="I65" t="s">
        <v>76</v>
      </c>
      <c r="J65">
        <v>64.400000000000006</v>
      </c>
      <c r="K65">
        <v>-3.3</v>
      </c>
      <c r="L65">
        <v>3.4</v>
      </c>
    </row>
    <row r="66" spans="1:12" x14ac:dyDescent="0.3">
      <c r="B66">
        <v>71.900000000000006</v>
      </c>
      <c r="C66">
        <v>-4</v>
      </c>
      <c r="D66">
        <v>4.5999999999999996</v>
      </c>
      <c r="F66">
        <v>81.099999999999994</v>
      </c>
      <c r="G66">
        <v>-0.3</v>
      </c>
      <c r="H66">
        <v>2.5</v>
      </c>
      <c r="J66">
        <v>65.900000000000006</v>
      </c>
      <c r="K66">
        <v>-3.1</v>
      </c>
      <c r="L66">
        <v>2.7</v>
      </c>
    </row>
    <row r="67" spans="1:12" x14ac:dyDescent="0.3">
      <c r="B67">
        <v>71.7</v>
      </c>
      <c r="C67">
        <v>-4</v>
      </c>
      <c r="D67">
        <v>4.3</v>
      </c>
      <c r="F67">
        <v>81.2</v>
      </c>
      <c r="G67">
        <v>-0.3</v>
      </c>
      <c r="H67">
        <v>2.2000000000000002</v>
      </c>
      <c r="J67">
        <v>66.599999999999994</v>
      </c>
      <c r="K67">
        <v>-3.3</v>
      </c>
      <c r="L67">
        <v>3.3</v>
      </c>
    </row>
    <row r="68" spans="1:12" x14ac:dyDescent="0.3">
      <c r="A68" t="s">
        <v>0</v>
      </c>
      <c r="B68">
        <f>AVERAGE(B65:B67)</f>
        <v>71.833333333333329</v>
      </c>
      <c r="C68">
        <f t="shared" ref="C68:L68" si="35">AVERAGE(C65:C67)</f>
        <v>-3.9333333333333336</v>
      </c>
      <c r="D68">
        <f t="shared" si="35"/>
        <v>4.6000000000000005</v>
      </c>
      <c r="E68" t="s">
        <v>0</v>
      </c>
      <c r="F68">
        <f t="shared" si="35"/>
        <v>79.566666666666663</v>
      </c>
      <c r="G68">
        <f t="shared" si="35"/>
        <v>-0.26666666666666666</v>
      </c>
      <c r="H68">
        <f t="shared" si="35"/>
        <v>2.3666666666666667</v>
      </c>
      <c r="I68" t="s">
        <v>0</v>
      </c>
      <c r="J68">
        <f t="shared" si="35"/>
        <v>65.63333333333334</v>
      </c>
      <c r="K68">
        <f t="shared" si="35"/>
        <v>-3.2333333333333329</v>
      </c>
      <c r="L68">
        <f t="shared" si="35"/>
        <v>3.1333333333333329</v>
      </c>
    </row>
    <row r="69" spans="1:12" x14ac:dyDescent="0.3">
      <c r="A69" t="s">
        <v>42</v>
      </c>
      <c r="B69">
        <f>_xlfn.STDEV.P(B65:B67)</f>
        <v>9.4280904158207668E-2</v>
      </c>
      <c r="C69">
        <f t="shared" ref="C69:L69" si="36">_xlfn.STDEV.P(C65:C67)</f>
        <v>9.4280904158206433E-2</v>
      </c>
      <c r="D69">
        <f t="shared" si="36"/>
        <v>0.24494897427831802</v>
      </c>
      <c r="E69" t="s">
        <v>42</v>
      </c>
      <c r="F69">
        <f t="shared" si="36"/>
        <v>2.2395436042987735</v>
      </c>
      <c r="G69">
        <f t="shared" si="36"/>
        <v>4.7140452079103057E-2</v>
      </c>
      <c r="H69">
        <f t="shared" si="36"/>
        <v>0.12472191289246463</v>
      </c>
      <c r="I69" t="s">
        <v>42</v>
      </c>
      <c r="J69">
        <f t="shared" si="36"/>
        <v>0.91772665986240964</v>
      </c>
      <c r="K69">
        <f t="shared" si="36"/>
        <v>9.4280904158206211E-2</v>
      </c>
      <c r="L69">
        <f t="shared" si="36"/>
        <v>0.30912061651652328</v>
      </c>
    </row>
    <row r="70" spans="1:12" x14ac:dyDescent="0.3">
      <c r="A70" t="s">
        <v>2</v>
      </c>
      <c r="B70">
        <f>B69/B68</f>
        <v>1.3124951854970907E-3</v>
      </c>
      <c r="C70">
        <f t="shared" ref="C70:L70" si="37">C69/C68</f>
        <v>-2.3969721396154175E-2</v>
      </c>
      <c r="D70">
        <f t="shared" si="37"/>
        <v>5.324977701702565E-2</v>
      </c>
      <c r="E70" t="s">
        <v>2</v>
      </c>
      <c r="F70">
        <f t="shared" si="37"/>
        <v>2.8146756652267787E-2</v>
      </c>
      <c r="G70">
        <f t="shared" si="37"/>
        <v>-0.17677669529663648</v>
      </c>
      <c r="H70">
        <f t="shared" si="37"/>
        <v>5.2699399813717449E-2</v>
      </c>
      <c r="I70" t="s">
        <v>2</v>
      </c>
      <c r="J70">
        <f t="shared" si="37"/>
        <v>1.3982630673373431E-2</v>
      </c>
      <c r="K70">
        <f t="shared" si="37"/>
        <v>-2.9159042523156563E-2</v>
      </c>
      <c r="L70">
        <f t="shared" si="37"/>
        <v>9.8655515909528729E-2</v>
      </c>
    </row>
    <row r="71" spans="1:12" x14ac:dyDescent="0.3">
      <c r="A71" t="s">
        <v>43</v>
      </c>
      <c r="B71">
        <f>B69/SQRT(SUM(B65:B67))</f>
        <v>6.4224406781212646E-3</v>
      </c>
      <c r="C71" t="e">
        <f t="shared" ref="C71:L71" si="38">C69/SQRT(SUM(C65:C67))</f>
        <v>#NUM!</v>
      </c>
      <c r="D71">
        <f t="shared" si="38"/>
        <v>6.5938047339578754E-2</v>
      </c>
      <c r="E71" t="s">
        <v>43</v>
      </c>
      <c r="F71">
        <f t="shared" si="38"/>
        <v>0.14495503767529697</v>
      </c>
      <c r="G71" t="e">
        <f t="shared" si="38"/>
        <v>#NUM!</v>
      </c>
      <c r="H71">
        <f t="shared" si="38"/>
        <v>4.6807299833293931E-2</v>
      </c>
      <c r="I71" t="s">
        <v>43</v>
      </c>
      <c r="J71">
        <f t="shared" si="38"/>
        <v>6.540191878929516E-2</v>
      </c>
      <c r="K71" t="e">
        <f t="shared" si="38"/>
        <v>#NUM!</v>
      </c>
      <c r="L71">
        <f t="shared" si="38"/>
        <v>0.10082402805665786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F2" sqref="F2"/>
    </sheetView>
  </sheetViews>
  <sheetFormatPr defaultRowHeight="14.4" x14ac:dyDescent="0.3"/>
  <cols>
    <col min="2" max="2" width="38.77734375" customWidth="1"/>
    <col min="3" max="3" width="8.5546875" customWidth="1"/>
    <col min="4" max="4" width="8" customWidth="1"/>
    <col min="5" max="5" width="7.77734375" customWidth="1"/>
  </cols>
  <sheetData>
    <row r="1" spans="1:6" x14ac:dyDescent="0.3">
      <c r="B1" t="s">
        <v>77</v>
      </c>
      <c r="C1" t="s">
        <v>118</v>
      </c>
      <c r="D1" t="s">
        <v>45</v>
      </c>
      <c r="E1" t="s">
        <v>46</v>
      </c>
      <c r="F1" t="s">
        <v>117</v>
      </c>
    </row>
    <row r="2" spans="1:6" x14ac:dyDescent="0.3">
      <c r="A2" t="s">
        <v>78</v>
      </c>
      <c r="B2" t="s">
        <v>4</v>
      </c>
      <c r="C2">
        <v>85.73</v>
      </c>
      <c r="D2">
        <v>-0.4</v>
      </c>
      <c r="E2">
        <v>2.97</v>
      </c>
      <c r="F2">
        <f>C2</f>
        <v>85.73</v>
      </c>
    </row>
    <row r="3" spans="1:6" x14ac:dyDescent="0.3">
      <c r="A3" t="s">
        <v>79</v>
      </c>
      <c r="B3" t="s">
        <v>5</v>
      </c>
      <c r="C3">
        <v>80.03</v>
      </c>
      <c r="D3">
        <v>-0.13</v>
      </c>
      <c r="E3">
        <v>4.17</v>
      </c>
    </row>
    <row r="4" spans="1:6" x14ac:dyDescent="0.3">
      <c r="A4" t="s">
        <v>80</v>
      </c>
      <c r="B4" t="s">
        <v>6</v>
      </c>
      <c r="C4">
        <v>74.06</v>
      </c>
      <c r="D4">
        <v>-7.0000000000000007E-2</v>
      </c>
      <c r="E4">
        <v>2.93</v>
      </c>
    </row>
    <row r="5" spans="1:6" x14ac:dyDescent="0.3">
      <c r="A5" t="s">
        <v>81</v>
      </c>
      <c r="B5" t="s">
        <v>7</v>
      </c>
      <c r="C5">
        <v>59.63</v>
      </c>
      <c r="D5">
        <v>-3.6</v>
      </c>
      <c r="E5">
        <v>3.47</v>
      </c>
    </row>
    <row r="6" spans="1:6" x14ac:dyDescent="0.3">
      <c r="A6" t="s">
        <v>82</v>
      </c>
      <c r="B6" t="s">
        <v>8</v>
      </c>
      <c r="C6">
        <v>65.97</v>
      </c>
      <c r="D6">
        <v>-4</v>
      </c>
      <c r="E6">
        <v>4.0999999999999996</v>
      </c>
    </row>
    <row r="7" spans="1:6" x14ac:dyDescent="0.3">
      <c r="A7" t="s">
        <v>83</v>
      </c>
      <c r="B7" t="s">
        <v>9</v>
      </c>
      <c r="C7">
        <v>65.67</v>
      </c>
      <c r="D7">
        <v>-3.77</v>
      </c>
      <c r="E7">
        <v>3.7</v>
      </c>
    </row>
    <row r="8" spans="1:6" x14ac:dyDescent="0.3">
      <c r="A8" t="s">
        <v>84</v>
      </c>
      <c r="B8" t="s">
        <v>10</v>
      </c>
      <c r="C8">
        <v>93.87</v>
      </c>
      <c r="D8">
        <v>-0.13</v>
      </c>
      <c r="E8">
        <v>1.1299999999999999</v>
      </c>
    </row>
    <row r="9" spans="1:6" x14ac:dyDescent="0.3">
      <c r="A9" t="s">
        <v>85</v>
      </c>
      <c r="B9" t="s">
        <v>11</v>
      </c>
      <c r="C9">
        <v>56.67</v>
      </c>
      <c r="D9">
        <v>-2.4</v>
      </c>
      <c r="E9">
        <v>8.5299999999999994</v>
      </c>
    </row>
    <row r="10" spans="1:6" x14ac:dyDescent="0.3">
      <c r="A10" t="s">
        <v>86</v>
      </c>
      <c r="B10" t="s">
        <v>12</v>
      </c>
      <c r="C10">
        <v>71.900000000000006</v>
      </c>
      <c r="D10">
        <v>-2.77</v>
      </c>
      <c r="E10">
        <v>9.93</v>
      </c>
    </row>
    <row r="11" spans="1:6" x14ac:dyDescent="0.3">
      <c r="A11" t="s">
        <v>87</v>
      </c>
      <c r="B11" t="s">
        <v>13</v>
      </c>
      <c r="C11">
        <v>66.17</v>
      </c>
      <c r="D11">
        <v>-2.9</v>
      </c>
      <c r="E11">
        <v>4.2300000000000004</v>
      </c>
    </row>
    <row r="12" spans="1:6" x14ac:dyDescent="0.3">
      <c r="A12" t="s">
        <v>88</v>
      </c>
      <c r="B12" t="s">
        <v>14</v>
      </c>
      <c r="C12">
        <v>71.83</v>
      </c>
      <c r="D12">
        <v>-3.93</v>
      </c>
      <c r="E12">
        <v>4.5999999999999996</v>
      </c>
    </row>
    <row r="13" spans="1:6" x14ac:dyDescent="0.3">
      <c r="A13" t="s">
        <v>89</v>
      </c>
      <c r="B13" t="s">
        <v>15</v>
      </c>
      <c r="C13">
        <v>95.23</v>
      </c>
      <c r="D13">
        <v>-0.3</v>
      </c>
      <c r="E13">
        <v>2.4700000000000002</v>
      </c>
    </row>
    <row r="14" spans="1:6" x14ac:dyDescent="0.3">
      <c r="A14" t="s">
        <v>90</v>
      </c>
      <c r="B14" t="s">
        <v>16</v>
      </c>
      <c r="C14">
        <v>90.07</v>
      </c>
      <c r="D14">
        <v>-0.4</v>
      </c>
      <c r="E14">
        <v>2.97</v>
      </c>
    </row>
    <row r="15" spans="1:6" x14ac:dyDescent="0.3">
      <c r="A15" t="s">
        <v>91</v>
      </c>
      <c r="B15" t="s">
        <v>17</v>
      </c>
      <c r="C15">
        <v>60.13</v>
      </c>
      <c r="D15">
        <v>-2.1</v>
      </c>
      <c r="E15">
        <v>6.53</v>
      </c>
    </row>
    <row r="16" spans="1:6" x14ac:dyDescent="0.3">
      <c r="A16" t="s">
        <v>93</v>
      </c>
      <c r="B16" t="s">
        <v>18</v>
      </c>
      <c r="C16">
        <v>63.1</v>
      </c>
      <c r="D16">
        <v>-2.33</v>
      </c>
      <c r="E16">
        <v>3.07</v>
      </c>
    </row>
    <row r="17" spans="1:5" x14ac:dyDescent="0.3">
      <c r="A17" t="s">
        <v>95</v>
      </c>
      <c r="B17" t="s">
        <v>19</v>
      </c>
      <c r="C17">
        <v>96.77</v>
      </c>
      <c r="D17">
        <v>-0.03</v>
      </c>
      <c r="E17">
        <v>1.83</v>
      </c>
    </row>
    <row r="18" spans="1:5" x14ac:dyDescent="0.3">
      <c r="A18" t="s">
        <v>96</v>
      </c>
      <c r="B18" t="s">
        <v>20</v>
      </c>
      <c r="C18">
        <v>79.3</v>
      </c>
      <c r="D18">
        <v>-0.1</v>
      </c>
      <c r="E18">
        <v>1.5</v>
      </c>
    </row>
    <row r="19" spans="1:5" x14ac:dyDescent="0.3">
      <c r="A19" t="s">
        <v>97</v>
      </c>
      <c r="B19" t="s">
        <v>21</v>
      </c>
      <c r="C19">
        <v>60.13</v>
      </c>
      <c r="D19">
        <v>-2.1</v>
      </c>
      <c r="E19">
        <v>6.53</v>
      </c>
    </row>
    <row r="20" spans="1:5" x14ac:dyDescent="0.3">
      <c r="A20" t="s">
        <v>98</v>
      </c>
      <c r="B20" t="s">
        <v>22</v>
      </c>
      <c r="C20">
        <v>63.1</v>
      </c>
      <c r="D20">
        <v>-2.33</v>
      </c>
      <c r="E20">
        <v>3.07</v>
      </c>
    </row>
    <row r="21" spans="1:5" x14ac:dyDescent="0.3">
      <c r="A21" t="s">
        <v>99</v>
      </c>
      <c r="B21" t="s">
        <v>23</v>
      </c>
      <c r="C21">
        <v>78.53</v>
      </c>
      <c r="D21">
        <v>-0.3</v>
      </c>
      <c r="E21">
        <v>2.5299999999999998</v>
      </c>
    </row>
    <row r="22" spans="1:5" x14ac:dyDescent="0.3">
      <c r="A22" t="s">
        <v>100</v>
      </c>
      <c r="B22" t="s">
        <v>24</v>
      </c>
      <c r="C22">
        <v>79.569999999999993</v>
      </c>
      <c r="D22">
        <v>-0.27</v>
      </c>
      <c r="E22">
        <v>2.37</v>
      </c>
    </row>
    <row r="23" spans="1:5" x14ac:dyDescent="0.3">
      <c r="A23" t="s">
        <v>101</v>
      </c>
      <c r="B23" t="s">
        <v>25</v>
      </c>
      <c r="C23">
        <v>51.83</v>
      </c>
      <c r="D23">
        <v>-2.0299999999999998</v>
      </c>
      <c r="E23">
        <v>6.27</v>
      </c>
    </row>
    <row r="24" spans="1:5" x14ac:dyDescent="0.3">
      <c r="A24" t="s">
        <v>102</v>
      </c>
      <c r="B24" t="s">
        <v>26</v>
      </c>
      <c r="C24">
        <v>58.27</v>
      </c>
      <c r="D24">
        <v>-3.07</v>
      </c>
      <c r="E24">
        <v>2.7</v>
      </c>
    </row>
    <row r="25" spans="1:5" x14ac:dyDescent="0.3">
      <c r="A25" t="s">
        <v>103</v>
      </c>
      <c r="B25" t="s">
        <v>27</v>
      </c>
      <c r="C25">
        <v>78.400000000000006</v>
      </c>
      <c r="D25">
        <v>-0.3</v>
      </c>
      <c r="E25">
        <v>3.03</v>
      </c>
    </row>
    <row r="26" spans="1:5" x14ac:dyDescent="0.3">
      <c r="A26" t="s">
        <v>104</v>
      </c>
      <c r="B26" t="s">
        <v>28</v>
      </c>
      <c r="C26">
        <v>76.67</v>
      </c>
      <c r="D26">
        <v>-0.23</v>
      </c>
      <c r="E26">
        <v>2.23</v>
      </c>
    </row>
    <row r="27" spans="1:5" x14ac:dyDescent="0.3">
      <c r="A27" t="s">
        <v>105</v>
      </c>
      <c r="B27" t="s">
        <v>29</v>
      </c>
      <c r="C27">
        <v>58.87</v>
      </c>
      <c r="D27">
        <v>-2.2000000000000002</v>
      </c>
      <c r="E27">
        <v>6.77</v>
      </c>
    </row>
    <row r="28" spans="1:5" x14ac:dyDescent="0.3">
      <c r="A28" t="s">
        <v>106</v>
      </c>
      <c r="B28" t="s">
        <v>30</v>
      </c>
      <c r="C28">
        <v>63.63</v>
      </c>
      <c r="D28">
        <v>-3.1</v>
      </c>
      <c r="E28">
        <v>3</v>
      </c>
    </row>
    <row r="29" spans="1:5" x14ac:dyDescent="0.3">
      <c r="A29" t="s">
        <v>107</v>
      </c>
      <c r="B29" t="s">
        <v>31</v>
      </c>
      <c r="C29">
        <v>72.53</v>
      </c>
      <c r="D29">
        <v>-0.17</v>
      </c>
      <c r="E29">
        <v>2.6</v>
      </c>
    </row>
    <row r="30" spans="1:5" x14ac:dyDescent="0.3">
      <c r="A30" t="s">
        <v>108</v>
      </c>
      <c r="B30" t="s">
        <v>32</v>
      </c>
      <c r="C30">
        <v>80.8</v>
      </c>
      <c r="D30">
        <v>-0.17</v>
      </c>
      <c r="E30">
        <v>1.7</v>
      </c>
    </row>
    <row r="31" spans="1:5" x14ac:dyDescent="0.3">
      <c r="A31" t="s">
        <v>109</v>
      </c>
      <c r="B31" t="s">
        <v>33</v>
      </c>
      <c r="C31">
        <v>62.73</v>
      </c>
      <c r="D31">
        <v>-2.17</v>
      </c>
      <c r="E31">
        <v>6.77</v>
      </c>
    </row>
    <row r="32" spans="1:5" x14ac:dyDescent="0.3">
      <c r="A32" t="s">
        <v>110</v>
      </c>
      <c r="B32" t="s">
        <v>34</v>
      </c>
      <c r="C32">
        <v>65.63</v>
      </c>
      <c r="D32">
        <v>-3.23</v>
      </c>
      <c r="E32">
        <v>3.13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J2:L32"/>
    </sheetView>
  </sheetViews>
  <sheetFormatPr defaultRowHeight="14.4" x14ac:dyDescent="0.3"/>
  <sheetData>
    <row r="1" spans="1:12" x14ac:dyDescent="0.3">
      <c r="A1" s="3" t="s">
        <v>119</v>
      </c>
      <c r="B1" s="3"/>
      <c r="C1" s="3"/>
      <c r="D1" s="3" t="s">
        <v>120</v>
      </c>
      <c r="E1" s="3"/>
      <c r="F1" s="3"/>
      <c r="G1" s="3" t="s">
        <v>118</v>
      </c>
      <c r="H1" s="3"/>
      <c r="I1" s="3"/>
    </row>
    <row r="2" spans="1:12" x14ac:dyDescent="0.3">
      <c r="A2" s="2">
        <v>85.6</v>
      </c>
      <c r="B2" s="2">
        <v>84.3</v>
      </c>
      <c r="C2" s="2">
        <v>87.3</v>
      </c>
      <c r="D2" s="2">
        <v>-0.4</v>
      </c>
      <c r="E2" s="2">
        <v>-0.4</v>
      </c>
      <c r="F2" s="2">
        <v>-0.4</v>
      </c>
      <c r="G2" s="2">
        <v>2.8</v>
      </c>
      <c r="H2" s="2">
        <v>3.1</v>
      </c>
      <c r="I2" s="2">
        <v>3</v>
      </c>
      <c r="J2">
        <f>(A2+D2+G2)</f>
        <v>87.999999999999986</v>
      </c>
      <c r="K2">
        <f t="shared" ref="K2:L17" si="0">(B2+E2+H2)</f>
        <v>86.999999999999986</v>
      </c>
      <c r="L2">
        <f t="shared" si="0"/>
        <v>89.899999999999991</v>
      </c>
    </row>
    <row r="3" spans="1:12" x14ac:dyDescent="0.3">
      <c r="A3" s="2">
        <v>80.7</v>
      </c>
      <c r="B3" s="2">
        <v>78.8</v>
      </c>
      <c r="C3" s="2">
        <v>80.599999999999994</v>
      </c>
      <c r="D3" s="2">
        <v>-0.1</v>
      </c>
      <c r="E3" s="2">
        <v>-0.1</v>
      </c>
      <c r="F3" s="2">
        <v>-0.1</v>
      </c>
      <c r="G3" s="2">
        <v>4</v>
      </c>
      <c r="H3" s="2">
        <v>4.3</v>
      </c>
      <c r="I3" s="2">
        <v>4.2</v>
      </c>
      <c r="J3">
        <f t="shared" ref="J3:L32" si="1">(A3+D3+G3)</f>
        <v>84.600000000000009</v>
      </c>
      <c r="K3">
        <f t="shared" si="0"/>
        <v>83</v>
      </c>
      <c r="L3">
        <f t="shared" si="0"/>
        <v>84.7</v>
      </c>
    </row>
    <row r="4" spans="1:12" x14ac:dyDescent="0.3">
      <c r="A4" s="2">
        <v>75</v>
      </c>
      <c r="B4" s="2">
        <v>74</v>
      </c>
      <c r="C4" s="2">
        <v>73.2</v>
      </c>
      <c r="D4" s="2">
        <v>-0.1</v>
      </c>
      <c r="E4" s="2">
        <v>0</v>
      </c>
      <c r="F4" s="2">
        <v>-0.1</v>
      </c>
      <c r="G4" s="2">
        <v>2.8</v>
      </c>
      <c r="H4" s="2">
        <v>2.8</v>
      </c>
      <c r="I4" s="2">
        <v>3.2</v>
      </c>
      <c r="J4">
        <f t="shared" si="1"/>
        <v>77.7</v>
      </c>
      <c r="K4">
        <f t="shared" si="0"/>
        <v>76.8</v>
      </c>
      <c r="L4">
        <f t="shared" si="0"/>
        <v>76.300000000000011</v>
      </c>
    </row>
    <row r="5" spans="1:12" x14ac:dyDescent="0.3">
      <c r="A5" s="2">
        <v>58.7</v>
      </c>
      <c r="B5" s="2">
        <v>59.8</v>
      </c>
      <c r="C5" s="2">
        <v>60.4</v>
      </c>
      <c r="D5" s="2">
        <v>-3.9</v>
      </c>
      <c r="E5" s="2">
        <v>-4</v>
      </c>
      <c r="F5" s="2">
        <v>-2.9</v>
      </c>
      <c r="G5" s="2">
        <v>3.8</v>
      </c>
      <c r="H5" s="2">
        <v>3.9</v>
      </c>
      <c r="I5" s="2">
        <v>2.7</v>
      </c>
      <c r="J5">
        <f t="shared" si="1"/>
        <v>58.6</v>
      </c>
      <c r="K5">
        <f t="shared" si="0"/>
        <v>59.699999999999996</v>
      </c>
      <c r="L5">
        <f t="shared" si="0"/>
        <v>60.2</v>
      </c>
    </row>
    <row r="6" spans="1:12" x14ac:dyDescent="0.3">
      <c r="A6" s="2">
        <v>65.8</v>
      </c>
      <c r="B6" s="2">
        <v>67.400000000000006</v>
      </c>
      <c r="C6" s="2">
        <v>64.7</v>
      </c>
      <c r="D6" s="2">
        <v>-4</v>
      </c>
      <c r="E6" s="2">
        <v>-4</v>
      </c>
      <c r="F6" s="2">
        <v>-4</v>
      </c>
      <c r="G6" s="2">
        <v>4.3</v>
      </c>
      <c r="H6" s="2">
        <v>4.0999999999999996</v>
      </c>
      <c r="I6" s="2">
        <v>3.9</v>
      </c>
      <c r="J6">
        <f t="shared" si="1"/>
        <v>66.099999999999994</v>
      </c>
      <c r="K6">
        <f t="shared" si="0"/>
        <v>67.5</v>
      </c>
      <c r="L6">
        <f t="shared" si="0"/>
        <v>64.600000000000009</v>
      </c>
    </row>
    <row r="7" spans="1:12" x14ac:dyDescent="0.3">
      <c r="A7" s="2">
        <v>66</v>
      </c>
      <c r="B7" s="2">
        <v>65</v>
      </c>
      <c r="C7" s="2">
        <v>66</v>
      </c>
      <c r="D7" s="2">
        <v>-3.8</v>
      </c>
      <c r="E7" s="2">
        <v>-3.8</v>
      </c>
      <c r="F7" s="2">
        <v>-3.7</v>
      </c>
      <c r="G7" s="2">
        <v>3.6</v>
      </c>
      <c r="H7" s="2">
        <v>4</v>
      </c>
      <c r="I7" s="2">
        <v>3.5</v>
      </c>
      <c r="J7">
        <f t="shared" si="1"/>
        <v>65.8</v>
      </c>
      <c r="K7">
        <f t="shared" si="0"/>
        <v>65.2</v>
      </c>
      <c r="L7">
        <f t="shared" si="0"/>
        <v>65.8</v>
      </c>
    </row>
    <row r="8" spans="1:12" x14ac:dyDescent="0.3">
      <c r="A8" s="2">
        <v>95</v>
      </c>
      <c r="B8" s="2">
        <v>91</v>
      </c>
      <c r="C8" s="2">
        <v>95.6</v>
      </c>
      <c r="D8" s="2">
        <v>-0.1</v>
      </c>
      <c r="E8" s="2">
        <v>-0.1</v>
      </c>
      <c r="F8" s="2">
        <v>-0.2</v>
      </c>
      <c r="G8" s="2">
        <v>1.1000000000000001</v>
      </c>
      <c r="H8" s="2">
        <v>1.2</v>
      </c>
      <c r="I8" s="2">
        <v>1.1000000000000001</v>
      </c>
      <c r="J8">
        <f t="shared" si="1"/>
        <v>96</v>
      </c>
      <c r="K8">
        <f t="shared" si="0"/>
        <v>92.100000000000009</v>
      </c>
      <c r="L8">
        <f t="shared" si="0"/>
        <v>96.499999999999986</v>
      </c>
    </row>
    <row r="9" spans="1:12" x14ac:dyDescent="0.3">
      <c r="A9" s="2">
        <v>54</v>
      </c>
      <c r="B9" s="2">
        <v>57.6</v>
      </c>
      <c r="C9" s="2">
        <v>58.4</v>
      </c>
      <c r="D9" s="2">
        <v>-2.2000000000000002</v>
      </c>
      <c r="E9" s="2">
        <v>-2.5</v>
      </c>
      <c r="F9" s="2">
        <v>-2.5</v>
      </c>
      <c r="G9" s="2">
        <v>7.6</v>
      </c>
      <c r="H9" s="2">
        <v>9</v>
      </c>
      <c r="I9" s="2">
        <v>9</v>
      </c>
      <c r="J9">
        <f t="shared" si="1"/>
        <v>59.4</v>
      </c>
      <c r="K9">
        <f t="shared" si="0"/>
        <v>64.099999999999994</v>
      </c>
      <c r="L9">
        <f t="shared" si="0"/>
        <v>64.900000000000006</v>
      </c>
    </row>
    <row r="10" spans="1:12" x14ac:dyDescent="0.3">
      <c r="A10" s="2">
        <v>72.7</v>
      </c>
      <c r="B10" s="2">
        <v>71.5</v>
      </c>
      <c r="C10" s="2">
        <v>71.5</v>
      </c>
      <c r="D10" s="2">
        <v>-2.7</v>
      </c>
      <c r="E10" s="2">
        <v>-2.8</v>
      </c>
      <c r="F10" s="2">
        <v>-2.8</v>
      </c>
      <c r="G10" s="2">
        <v>9.8000000000000007</v>
      </c>
      <c r="H10" s="2">
        <v>10.1</v>
      </c>
      <c r="I10" s="2">
        <v>9.9</v>
      </c>
      <c r="J10">
        <f t="shared" si="1"/>
        <v>79.8</v>
      </c>
      <c r="K10">
        <f t="shared" si="0"/>
        <v>78.8</v>
      </c>
      <c r="L10">
        <f t="shared" si="0"/>
        <v>78.600000000000009</v>
      </c>
    </row>
    <row r="11" spans="1:12" x14ac:dyDescent="0.3">
      <c r="A11" s="2">
        <v>66.099999999999994</v>
      </c>
      <c r="B11" s="2">
        <v>67.8</v>
      </c>
      <c r="C11" s="2">
        <v>64.599999999999994</v>
      </c>
      <c r="D11" s="2">
        <v>-3</v>
      </c>
      <c r="E11" s="2">
        <v>-2.9</v>
      </c>
      <c r="F11" s="2">
        <v>-2.8</v>
      </c>
      <c r="G11" s="2">
        <v>3.9</v>
      </c>
      <c r="H11" s="2">
        <v>4.4000000000000004</v>
      </c>
      <c r="I11" s="2">
        <v>4.4000000000000004</v>
      </c>
      <c r="J11">
        <f t="shared" si="1"/>
        <v>67</v>
      </c>
      <c r="K11">
        <f t="shared" si="0"/>
        <v>69.3</v>
      </c>
      <c r="L11">
        <f t="shared" si="0"/>
        <v>66.2</v>
      </c>
    </row>
    <row r="12" spans="1:12" x14ac:dyDescent="0.3">
      <c r="A12" s="2">
        <v>71.900000000000006</v>
      </c>
      <c r="B12" s="2">
        <v>71.900000000000006</v>
      </c>
      <c r="C12" s="2">
        <v>71.7</v>
      </c>
      <c r="D12" s="2">
        <v>-3.8</v>
      </c>
      <c r="E12" s="2">
        <v>-4</v>
      </c>
      <c r="F12" s="2">
        <v>-4</v>
      </c>
      <c r="G12" s="2">
        <v>4.9000000000000004</v>
      </c>
      <c r="H12" s="2">
        <v>4.5999999999999996</v>
      </c>
      <c r="I12" s="2">
        <v>4.3</v>
      </c>
      <c r="J12">
        <f t="shared" si="1"/>
        <v>73.000000000000014</v>
      </c>
      <c r="K12">
        <f t="shared" si="0"/>
        <v>72.5</v>
      </c>
      <c r="L12">
        <f t="shared" si="0"/>
        <v>72</v>
      </c>
    </row>
    <row r="13" spans="1:12" x14ac:dyDescent="0.3">
      <c r="A13" s="2">
        <v>95.4</v>
      </c>
      <c r="B13" s="2">
        <v>95</v>
      </c>
      <c r="C13" s="2">
        <v>95.3</v>
      </c>
      <c r="D13" s="2">
        <v>-0.3</v>
      </c>
      <c r="E13" s="2">
        <v>-0.3</v>
      </c>
      <c r="F13" s="2">
        <v>-0.3</v>
      </c>
      <c r="G13" s="2">
        <v>2.7</v>
      </c>
      <c r="H13" s="2">
        <v>2.5</v>
      </c>
      <c r="I13" s="2">
        <v>2.2000000000000002</v>
      </c>
      <c r="J13">
        <f t="shared" si="1"/>
        <v>97.800000000000011</v>
      </c>
      <c r="K13">
        <f t="shared" si="0"/>
        <v>97.2</v>
      </c>
      <c r="L13">
        <f t="shared" si="0"/>
        <v>97.2</v>
      </c>
    </row>
    <row r="14" spans="1:12" x14ac:dyDescent="0.3">
      <c r="A14" s="2">
        <v>89.7</v>
      </c>
      <c r="B14" s="2">
        <v>91.1</v>
      </c>
      <c r="C14" s="2">
        <v>89.4</v>
      </c>
      <c r="D14" s="2">
        <v>-0.4</v>
      </c>
      <c r="E14" s="2">
        <v>-0.5</v>
      </c>
      <c r="F14" s="2">
        <v>-0.3</v>
      </c>
      <c r="G14" s="2">
        <v>3.4</v>
      </c>
      <c r="H14" s="2">
        <v>3.3</v>
      </c>
      <c r="I14" s="2">
        <v>2.2000000000000002</v>
      </c>
      <c r="J14">
        <f t="shared" si="1"/>
        <v>92.7</v>
      </c>
      <c r="K14">
        <f t="shared" si="0"/>
        <v>93.899999999999991</v>
      </c>
      <c r="L14">
        <f t="shared" si="0"/>
        <v>91.300000000000011</v>
      </c>
    </row>
    <row r="15" spans="1:12" x14ac:dyDescent="0.3">
      <c r="A15" s="2">
        <v>59.2</v>
      </c>
      <c r="B15" s="2">
        <v>67.2</v>
      </c>
      <c r="C15" s="2">
        <v>60</v>
      </c>
      <c r="D15" s="2">
        <v>-2.1</v>
      </c>
      <c r="E15" s="2">
        <v>-2.1</v>
      </c>
      <c r="F15" s="2">
        <v>-2.1</v>
      </c>
      <c r="G15" s="2">
        <v>6.43</v>
      </c>
      <c r="H15" s="2">
        <v>6.61</v>
      </c>
      <c r="I15" s="2">
        <v>6.55</v>
      </c>
      <c r="J15">
        <f t="shared" si="1"/>
        <v>63.53</v>
      </c>
      <c r="K15">
        <f t="shared" si="0"/>
        <v>71.710000000000008</v>
      </c>
      <c r="L15">
        <f t="shared" si="0"/>
        <v>64.45</v>
      </c>
    </row>
    <row r="16" spans="1:12" x14ac:dyDescent="0.3">
      <c r="A16" s="2">
        <v>64.099999999999994</v>
      </c>
      <c r="B16" s="2">
        <v>64.3</v>
      </c>
      <c r="C16" s="2">
        <v>62.1</v>
      </c>
      <c r="D16" s="2">
        <v>-2.33</v>
      </c>
      <c r="E16" s="2">
        <v>-2.34</v>
      </c>
      <c r="F16" s="2">
        <v>-2.33</v>
      </c>
      <c r="G16" s="2">
        <v>3.01</v>
      </c>
      <c r="H16" s="2">
        <v>2.9</v>
      </c>
      <c r="I16" s="2">
        <v>3.3</v>
      </c>
      <c r="J16">
        <f t="shared" si="1"/>
        <v>64.78</v>
      </c>
      <c r="K16">
        <f t="shared" si="0"/>
        <v>64.86</v>
      </c>
      <c r="L16">
        <f t="shared" si="0"/>
        <v>63.07</v>
      </c>
    </row>
    <row r="17" spans="1:12" x14ac:dyDescent="0.3">
      <c r="A17" s="2">
        <v>69</v>
      </c>
      <c r="B17" s="2">
        <v>68.099999999999994</v>
      </c>
      <c r="C17" s="2">
        <v>63.2</v>
      </c>
      <c r="D17" s="2">
        <v>0</v>
      </c>
      <c r="E17" s="2">
        <v>-0.1</v>
      </c>
      <c r="F17" s="2">
        <v>0</v>
      </c>
      <c r="G17" s="2">
        <v>2.8</v>
      </c>
      <c r="H17" s="2">
        <v>1</v>
      </c>
      <c r="I17" s="2">
        <v>1.7</v>
      </c>
      <c r="J17">
        <f t="shared" si="1"/>
        <v>71.8</v>
      </c>
      <c r="K17">
        <f t="shared" si="0"/>
        <v>69</v>
      </c>
      <c r="L17">
        <f t="shared" si="0"/>
        <v>64.900000000000006</v>
      </c>
    </row>
    <row r="18" spans="1:12" x14ac:dyDescent="0.3">
      <c r="A18" s="2">
        <v>78.8</v>
      </c>
      <c r="B18" s="2">
        <v>78.8</v>
      </c>
      <c r="C18" s="2">
        <v>79.3</v>
      </c>
      <c r="D18" s="2">
        <v>-0.1</v>
      </c>
      <c r="E18" s="2">
        <v>-0.1</v>
      </c>
      <c r="F18" s="2">
        <v>-0.1</v>
      </c>
      <c r="G18" s="2">
        <v>2.6</v>
      </c>
      <c r="H18" s="2">
        <v>2.2999999999999998</v>
      </c>
      <c r="I18" s="2">
        <v>1.5</v>
      </c>
      <c r="J18">
        <f t="shared" si="1"/>
        <v>81.3</v>
      </c>
      <c r="K18">
        <f t="shared" si="1"/>
        <v>81</v>
      </c>
      <c r="L18">
        <f t="shared" si="1"/>
        <v>80.7</v>
      </c>
    </row>
    <row r="19" spans="1:12" x14ac:dyDescent="0.3">
      <c r="A19" s="2">
        <v>59.8</v>
      </c>
      <c r="B19" s="2">
        <v>61.9</v>
      </c>
      <c r="C19" s="2">
        <v>58.7</v>
      </c>
      <c r="D19" s="2">
        <v>-2.2000000000000002</v>
      </c>
      <c r="E19" s="2">
        <v>-2.2000000000000002</v>
      </c>
      <c r="F19" s="2">
        <v>-1.9</v>
      </c>
      <c r="G19" s="2">
        <v>7.2</v>
      </c>
      <c r="H19" s="2">
        <v>6.6</v>
      </c>
      <c r="I19" s="2">
        <v>5.8</v>
      </c>
      <c r="J19">
        <f t="shared" si="1"/>
        <v>64.8</v>
      </c>
      <c r="K19">
        <f t="shared" si="1"/>
        <v>66.3</v>
      </c>
      <c r="L19">
        <f t="shared" si="1"/>
        <v>62.6</v>
      </c>
    </row>
    <row r="20" spans="1:12" x14ac:dyDescent="0.3">
      <c r="A20" s="2">
        <v>63.9</v>
      </c>
      <c r="B20" s="2">
        <v>67.900000000000006</v>
      </c>
      <c r="C20" s="2">
        <v>57.5</v>
      </c>
      <c r="D20" s="2">
        <v>-2.5</v>
      </c>
      <c r="E20" s="2">
        <v>-2.8</v>
      </c>
      <c r="F20" s="2">
        <v>-1.7</v>
      </c>
      <c r="G20" s="2">
        <v>3.4</v>
      </c>
      <c r="H20" s="2">
        <v>3.2</v>
      </c>
      <c r="I20" s="2">
        <v>2.6</v>
      </c>
      <c r="J20">
        <f t="shared" si="1"/>
        <v>64.8</v>
      </c>
      <c r="K20">
        <f t="shared" si="1"/>
        <v>68.300000000000011</v>
      </c>
      <c r="L20">
        <f t="shared" si="1"/>
        <v>58.4</v>
      </c>
    </row>
    <row r="21" spans="1:12" x14ac:dyDescent="0.3">
      <c r="A21" s="2">
        <v>78</v>
      </c>
      <c r="B21" s="2">
        <v>80.400000000000006</v>
      </c>
      <c r="C21" s="2">
        <v>77.2</v>
      </c>
      <c r="D21" s="2">
        <v>-0.3</v>
      </c>
      <c r="E21" s="2">
        <v>-0.3</v>
      </c>
      <c r="F21" s="2">
        <v>-0.3</v>
      </c>
      <c r="G21" s="2">
        <v>2.2999999999999998</v>
      </c>
      <c r="H21" s="2">
        <v>2.7</v>
      </c>
      <c r="I21" s="2">
        <v>2.6</v>
      </c>
      <c r="J21">
        <f t="shared" si="1"/>
        <v>80</v>
      </c>
      <c r="K21">
        <f t="shared" si="1"/>
        <v>82.800000000000011</v>
      </c>
      <c r="L21">
        <f t="shared" si="1"/>
        <v>79.5</v>
      </c>
    </row>
    <row r="22" spans="1:12" x14ac:dyDescent="0.3">
      <c r="A22" s="2">
        <v>76.400000000000006</v>
      </c>
      <c r="B22" s="2">
        <v>81.099999999999994</v>
      </c>
      <c r="C22" s="2">
        <v>81.2</v>
      </c>
      <c r="D22" s="2">
        <v>-0.3</v>
      </c>
      <c r="E22" s="2">
        <v>-0.3</v>
      </c>
      <c r="F22" s="2">
        <v>-0.3</v>
      </c>
      <c r="G22" s="2">
        <v>2.4</v>
      </c>
      <c r="H22" s="2">
        <v>2.5</v>
      </c>
      <c r="I22" s="2">
        <v>2.2000000000000002</v>
      </c>
      <c r="J22">
        <f t="shared" si="1"/>
        <v>78.500000000000014</v>
      </c>
      <c r="K22">
        <f t="shared" si="1"/>
        <v>83.3</v>
      </c>
      <c r="L22">
        <f t="shared" si="1"/>
        <v>83.100000000000009</v>
      </c>
    </row>
    <row r="23" spans="1:12" x14ac:dyDescent="0.3">
      <c r="A23" s="2">
        <v>54.7</v>
      </c>
      <c r="B23" s="2">
        <v>51.2</v>
      </c>
      <c r="C23" s="2">
        <v>49.6</v>
      </c>
      <c r="D23" s="2">
        <v>-2.4</v>
      </c>
      <c r="E23" s="2">
        <v>-1.9</v>
      </c>
      <c r="F23" s="2">
        <v>-1.8</v>
      </c>
      <c r="G23" s="2">
        <v>7.2</v>
      </c>
      <c r="H23" s="2">
        <v>5.6</v>
      </c>
      <c r="I23" s="2">
        <v>6</v>
      </c>
      <c r="J23">
        <f t="shared" si="1"/>
        <v>59.500000000000007</v>
      </c>
      <c r="K23">
        <f t="shared" si="1"/>
        <v>54.900000000000006</v>
      </c>
      <c r="L23">
        <f t="shared" si="1"/>
        <v>53.800000000000004</v>
      </c>
    </row>
    <row r="24" spans="1:12" x14ac:dyDescent="0.3">
      <c r="A24" s="2">
        <v>56.9</v>
      </c>
      <c r="B24" s="2">
        <v>60.8</v>
      </c>
      <c r="C24" s="2">
        <v>57.1</v>
      </c>
      <c r="D24" s="2">
        <v>-2.7</v>
      </c>
      <c r="E24" s="2">
        <v>-3.2</v>
      </c>
      <c r="F24" s="2">
        <v>-3.3</v>
      </c>
      <c r="G24" s="2">
        <v>2.1</v>
      </c>
      <c r="H24" s="2">
        <v>3.1</v>
      </c>
      <c r="I24" s="2">
        <v>2.7</v>
      </c>
      <c r="J24">
        <f t="shared" si="1"/>
        <v>56.3</v>
      </c>
      <c r="K24">
        <f t="shared" si="1"/>
        <v>60.699999999999996</v>
      </c>
      <c r="L24">
        <f t="shared" si="1"/>
        <v>56.500000000000007</v>
      </c>
    </row>
    <row r="25" spans="1:12" x14ac:dyDescent="0.3">
      <c r="A25" s="2">
        <v>71.400000000000006</v>
      </c>
      <c r="B25" s="2">
        <v>82.1</v>
      </c>
      <c r="C25" s="2">
        <v>81.7</v>
      </c>
      <c r="D25" s="2">
        <v>-0.4</v>
      </c>
      <c r="E25" s="2">
        <v>-0.2</v>
      </c>
      <c r="F25" s="2">
        <v>-0.3</v>
      </c>
      <c r="G25" s="2">
        <v>4.0999999999999996</v>
      </c>
      <c r="H25" s="2">
        <v>2.4</v>
      </c>
      <c r="I25" s="2">
        <v>2.6</v>
      </c>
      <c r="J25">
        <f t="shared" si="1"/>
        <v>75.099999999999994</v>
      </c>
      <c r="K25">
        <f t="shared" si="1"/>
        <v>84.3</v>
      </c>
      <c r="L25">
        <f t="shared" si="1"/>
        <v>84</v>
      </c>
    </row>
    <row r="26" spans="1:12" x14ac:dyDescent="0.3">
      <c r="A26" s="2">
        <v>70.5</v>
      </c>
      <c r="B26" s="2">
        <v>76.7</v>
      </c>
      <c r="C26" s="2">
        <v>82.8</v>
      </c>
      <c r="D26" s="2">
        <v>-0.2</v>
      </c>
      <c r="E26" s="2">
        <v>-0.2</v>
      </c>
      <c r="F26" s="2">
        <v>-0.2</v>
      </c>
      <c r="G26" s="2">
        <v>2.2999999999999998</v>
      </c>
      <c r="H26" s="2">
        <v>2.2000000000000002</v>
      </c>
      <c r="I26" s="2">
        <v>2.2000000000000002</v>
      </c>
      <c r="J26">
        <f t="shared" si="1"/>
        <v>72.599999999999994</v>
      </c>
      <c r="K26">
        <f t="shared" si="1"/>
        <v>78.7</v>
      </c>
      <c r="L26">
        <f t="shared" si="1"/>
        <v>84.8</v>
      </c>
    </row>
    <row r="27" spans="1:12" x14ac:dyDescent="0.3">
      <c r="A27" s="2">
        <v>59.7</v>
      </c>
      <c r="B27" s="2">
        <v>59.1</v>
      </c>
      <c r="C27" s="2">
        <v>57.8</v>
      </c>
      <c r="D27" s="2">
        <v>-2.2000000000000002</v>
      </c>
      <c r="E27" s="2">
        <v>-2.4</v>
      </c>
      <c r="F27" s="2">
        <v>-2</v>
      </c>
      <c r="G27" s="2">
        <v>6.9</v>
      </c>
      <c r="H27" s="2">
        <v>6.9</v>
      </c>
      <c r="I27" s="2">
        <v>6.5</v>
      </c>
      <c r="J27">
        <f t="shared" si="1"/>
        <v>64.400000000000006</v>
      </c>
      <c r="K27">
        <f t="shared" si="1"/>
        <v>63.6</v>
      </c>
      <c r="L27">
        <f t="shared" si="1"/>
        <v>62.3</v>
      </c>
    </row>
    <row r="28" spans="1:12" x14ac:dyDescent="0.3">
      <c r="A28" s="2">
        <v>61.7</v>
      </c>
      <c r="B28" s="2">
        <v>66</v>
      </c>
      <c r="C28" s="2">
        <v>63.2</v>
      </c>
      <c r="D28" s="2">
        <v>-2.6</v>
      </c>
      <c r="E28" s="2">
        <v>-3.5</v>
      </c>
      <c r="F28" s="2">
        <v>-3.1</v>
      </c>
      <c r="G28" s="2">
        <v>2.4</v>
      </c>
      <c r="H28" s="2">
        <v>3.5</v>
      </c>
      <c r="I28" s="2">
        <v>3.1</v>
      </c>
      <c r="J28">
        <f t="shared" si="1"/>
        <v>61.5</v>
      </c>
      <c r="K28">
        <f t="shared" si="1"/>
        <v>66</v>
      </c>
      <c r="L28">
        <f t="shared" si="1"/>
        <v>63.2</v>
      </c>
    </row>
    <row r="29" spans="1:12" x14ac:dyDescent="0.3">
      <c r="A29" s="2">
        <v>71.7</v>
      </c>
      <c r="B29" s="2">
        <v>77.400000000000006</v>
      </c>
      <c r="C29" s="2">
        <v>68.5</v>
      </c>
      <c r="D29" s="2">
        <v>-0.2</v>
      </c>
      <c r="E29" s="2">
        <v>-0.1</v>
      </c>
      <c r="F29" s="2">
        <v>-0.2</v>
      </c>
      <c r="G29" s="2">
        <v>2.2000000000000002</v>
      </c>
      <c r="H29" s="2">
        <v>2.1</v>
      </c>
      <c r="I29" s="2">
        <v>3.5</v>
      </c>
      <c r="J29">
        <f t="shared" si="1"/>
        <v>73.7</v>
      </c>
      <c r="K29">
        <f t="shared" si="1"/>
        <v>79.400000000000006</v>
      </c>
      <c r="L29">
        <f t="shared" si="1"/>
        <v>71.8</v>
      </c>
    </row>
    <row r="30" spans="1:12" x14ac:dyDescent="0.3">
      <c r="A30" s="2">
        <v>81.5</v>
      </c>
      <c r="B30" s="2">
        <v>81.8</v>
      </c>
      <c r="C30" s="2">
        <v>79.099999999999994</v>
      </c>
      <c r="D30" s="2">
        <v>-0.2</v>
      </c>
      <c r="E30" s="2">
        <v>-0.1</v>
      </c>
      <c r="F30" s="2">
        <v>-0.2</v>
      </c>
      <c r="G30" s="2">
        <v>1.9</v>
      </c>
      <c r="H30" s="2">
        <v>1.7</v>
      </c>
      <c r="I30" s="2">
        <v>1.5</v>
      </c>
      <c r="J30">
        <f t="shared" si="1"/>
        <v>83.2</v>
      </c>
      <c r="K30">
        <f t="shared" si="1"/>
        <v>83.4</v>
      </c>
      <c r="L30">
        <f t="shared" si="1"/>
        <v>80.399999999999991</v>
      </c>
    </row>
    <row r="31" spans="1:12" x14ac:dyDescent="0.3">
      <c r="A31" s="2">
        <v>62.9</v>
      </c>
      <c r="B31" s="2">
        <v>62.1</v>
      </c>
      <c r="C31" s="2">
        <v>63.2</v>
      </c>
      <c r="D31" s="2">
        <v>-2</v>
      </c>
      <c r="E31" s="2">
        <v>-2.2000000000000002</v>
      </c>
      <c r="F31" s="2">
        <v>-2.2999999999999998</v>
      </c>
      <c r="G31" s="2">
        <v>6.1</v>
      </c>
      <c r="H31" s="2">
        <v>6.8</v>
      </c>
      <c r="I31" s="2">
        <v>7.4</v>
      </c>
      <c r="J31">
        <f t="shared" si="1"/>
        <v>67</v>
      </c>
      <c r="K31">
        <f t="shared" si="1"/>
        <v>66.7</v>
      </c>
      <c r="L31">
        <f t="shared" si="1"/>
        <v>68.300000000000011</v>
      </c>
    </row>
    <row r="32" spans="1:12" x14ac:dyDescent="0.3">
      <c r="A32" s="2">
        <v>64.400000000000006</v>
      </c>
      <c r="B32" s="2">
        <v>65.900000000000006</v>
      </c>
      <c r="C32" s="2">
        <v>66.599999999999994</v>
      </c>
      <c r="D32" s="2">
        <v>-3.3</v>
      </c>
      <c r="E32" s="2">
        <v>-3.1</v>
      </c>
      <c r="F32" s="2">
        <v>-3.3</v>
      </c>
      <c r="G32" s="2">
        <v>3.4</v>
      </c>
      <c r="H32" s="2">
        <v>2.7</v>
      </c>
      <c r="I32" s="2">
        <v>3.3</v>
      </c>
      <c r="J32">
        <f t="shared" si="1"/>
        <v>64.500000000000014</v>
      </c>
      <c r="K32">
        <f t="shared" si="1"/>
        <v>65.5</v>
      </c>
      <c r="L32">
        <f t="shared" si="1"/>
        <v>66.599999999999994</v>
      </c>
    </row>
  </sheetData>
  <mergeCells count="3">
    <mergeCell ref="A1:C1"/>
    <mergeCell ref="D1:F1"/>
    <mergeCell ref="G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7" workbookViewId="0">
      <selection activeCell="M31" sqref="M31"/>
    </sheetView>
  </sheetViews>
  <sheetFormatPr defaultRowHeight="14.4" x14ac:dyDescent="0.3"/>
  <cols>
    <col min="1" max="1" width="39.5546875" customWidth="1"/>
  </cols>
  <sheetData>
    <row r="1" spans="1:8" x14ac:dyDescent="0.3">
      <c r="E1" t="s">
        <v>0</v>
      </c>
      <c r="F1" t="s">
        <v>42</v>
      </c>
      <c r="G1" t="s">
        <v>2</v>
      </c>
      <c r="H1" t="s">
        <v>43</v>
      </c>
    </row>
    <row r="2" spans="1:8" x14ac:dyDescent="0.3">
      <c r="A2" t="s">
        <v>4</v>
      </c>
      <c r="B2">
        <v>0.151</v>
      </c>
      <c r="C2">
        <v>0.14499999999999999</v>
      </c>
      <c r="D2">
        <v>0.13100000000000001</v>
      </c>
      <c r="E2">
        <f>AVERAGE(B2:D2)</f>
        <v>0.14233333333333334</v>
      </c>
      <c r="F2">
        <f>STDEV(B2:D2)</f>
        <v>1.0263202878893762E-2</v>
      </c>
      <c r="G2">
        <f>F2/E2</f>
        <v>7.2106811795506529E-2</v>
      </c>
      <c r="H2">
        <f>F2/SQRT(SUM(B2:D2))</f>
        <v>1.5706122356239444E-2</v>
      </c>
    </row>
    <row r="3" spans="1:8" x14ac:dyDescent="0.3">
      <c r="A3" t="s">
        <v>5</v>
      </c>
      <c r="B3">
        <v>0.18</v>
      </c>
      <c r="C3">
        <v>0.15</v>
      </c>
      <c r="D3">
        <v>0.16</v>
      </c>
      <c r="E3">
        <f t="shared" ref="E3:E32" si="0">AVERAGE(B3:D3)</f>
        <v>0.16333333333333333</v>
      </c>
      <c r="F3">
        <f t="shared" ref="F3:F32" si="1">STDEV(B3:D3)</f>
        <v>1.5275252316519465E-2</v>
      </c>
      <c r="G3">
        <f t="shared" ref="G3:G32" si="2">F3/E3</f>
        <v>9.3521952958282445E-2</v>
      </c>
      <c r="H3">
        <f t="shared" ref="H3:H32" si="3">F3/SQRT(SUM(B3:D3))</f>
        <v>2.1821789023599238E-2</v>
      </c>
    </row>
    <row r="4" spans="1:8" x14ac:dyDescent="0.3">
      <c r="A4" t="s">
        <v>6</v>
      </c>
      <c r="B4">
        <v>0.12</v>
      </c>
      <c r="C4">
        <v>0.15</v>
      </c>
      <c r="D4">
        <v>0.13</v>
      </c>
      <c r="E4">
        <f t="shared" si="0"/>
        <v>0.13333333333333333</v>
      </c>
      <c r="F4">
        <f t="shared" si="1"/>
        <v>1.5275252316519465E-2</v>
      </c>
      <c r="G4">
        <f t="shared" si="2"/>
        <v>0.11456439237389598</v>
      </c>
      <c r="H4">
        <f t="shared" si="3"/>
        <v>2.4152294576982394E-2</v>
      </c>
    </row>
    <row r="5" spans="1:8" x14ac:dyDescent="0.3">
      <c r="A5" t="s">
        <v>7</v>
      </c>
      <c r="B5">
        <v>0.62</v>
      </c>
      <c r="C5">
        <v>0.56000000000000005</v>
      </c>
      <c r="D5">
        <v>0.59</v>
      </c>
      <c r="E5">
        <f t="shared" si="0"/>
        <v>0.59</v>
      </c>
      <c r="F5">
        <f t="shared" si="1"/>
        <v>2.9999999999999971E-2</v>
      </c>
      <c r="G5">
        <f t="shared" si="2"/>
        <v>5.0847457627118599E-2</v>
      </c>
      <c r="H5">
        <f t="shared" si="3"/>
        <v>2.2549380840084843E-2</v>
      </c>
    </row>
    <row r="6" spans="1:8" x14ac:dyDescent="0.3">
      <c r="A6" t="s">
        <v>8</v>
      </c>
      <c r="B6">
        <v>0.38</v>
      </c>
      <c r="C6">
        <v>0.56999999999999995</v>
      </c>
      <c r="D6">
        <v>0.53</v>
      </c>
      <c r="E6">
        <f t="shared" si="0"/>
        <v>0.49333333333333335</v>
      </c>
      <c r="F6">
        <f t="shared" si="1"/>
        <v>0.10016652800877815</v>
      </c>
      <c r="G6">
        <f t="shared" si="2"/>
        <v>0.20304025947725299</v>
      </c>
      <c r="H6">
        <f t="shared" si="3"/>
        <v>8.2336378832684173E-2</v>
      </c>
    </row>
    <row r="7" spans="1:8" x14ac:dyDescent="0.3">
      <c r="A7" t="s">
        <v>9</v>
      </c>
      <c r="B7">
        <v>0.67</v>
      </c>
      <c r="C7">
        <v>0.32</v>
      </c>
      <c r="D7">
        <v>0.39</v>
      </c>
      <c r="E7">
        <f t="shared" si="0"/>
        <v>0.45999999999999996</v>
      </c>
      <c r="F7">
        <f t="shared" si="1"/>
        <v>0.18520259177452164</v>
      </c>
      <c r="G7">
        <f t="shared" si="2"/>
        <v>0.40261432994461227</v>
      </c>
      <c r="H7">
        <f t="shared" si="3"/>
        <v>0.15765491576150803</v>
      </c>
    </row>
    <row r="8" spans="1:8" x14ac:dyDescent="0.3">
      <c r="A8" t="s">
        <v>10</v>
      </c>
      <c r="B8">
        <v>0.19</v>
      </c>
      <c r="C8">
        <v>0.09</v>
      </c>
      <c r="D8">
        <v>0.18</v>
      </c>
      <c r="E8">
        <f t="shared" si="0"/>
        <v>0.15333333333333335</v>
      </c>
      <c r="F8">
        <f t="shared" si="1"/>
        <v>5.507570547286101E-2</v>
      </c>
      <c r="G8">
        <f t="shared" si="2"/>
        <v>0.3591893835186587</v>
      </c>
      <c r="H8">
        <f t="shared" si="3"/>
        <v>8.1204697515296007E-2</v>
      </c>
    </row>
    <row r="9" spans="1:8" x14ac:dyDescent="0.3">
      <c r="A9" t="s">
        <v>11</v>
      </c>
      <c r="B9">
        <v>0.38</v>
      </c>
      <c r="C9">
        <v>0.56999999999999995</v>
      </c>
      <c r="D9">
        <v>0.56000000000000005</v>
      </c>
      <c r="E9">
        <f t="shared" si="0"/>
        <v>0.5033333333333333</v>
      </c>
      <c r="F9">
        <f t="shared" si="1"/>
        <v>0.10692676621563608</v>
      </c>
      <c r="G9">
        <f t="shared" si="2"/>
        <v>0.21243728387212468</v>
      </c>
      <c r="H9">
        <f t="shared" si="3"/>
        <v>8.7015768280006567E-2</v>
      </c>
    </row>
    <row r="10" spans="1:8" x14ac:dyDescent="0.3">
      <c r="A10" t="s">
        <v>12</v>
      </c>
      <c r="B10">
        <v>0.65</v>
      </c>
      <c r="C10">
        <v>0.56000000000000005</v>
      </c>
      <c r="D10">
        <v>0.39</v>
      </c>
      <c r="E10">
        <f t="shared" si="0"/>
        <v>0.53333333333333333</v>
      </c>
      <c r="F10">
        <f t="shared" si="1"/>
        <v>0.13203534880225559</v>
      </c>
      <c r="G10">
        <f t="shared" si="2"/>
        <v>0.24756627900422923</v>
      </c>
      <c r="H10">
        <f t="shared" si="3"/>
        <v>0.10438310846747816</v>
      </c>
    </row>
    <row r="11" spans="1:8" x14ac:dyDescent="0.3">
      <c r="A11" t="s">
        <v>13</v>
      </c>
      <c r="B11">
        <v>0.38</v>
      </c>
      <c r="C11">
        <v>0.52</v>
      </c>
      <c r="D11">
        <v>0.56000000000000005</v>
      </c>
      <c r="E11">
        <f t="shared" si="0"/>
        <v>0.48666666666666664</v>
      </c>
      <c r="F11">
        <f t="shared" si="1"/>
        <v>9.451631252505284E-2</v>
      </c>
      <c r="G11">
        <f t="shared" si="2"/>
        <v>0.19421160107887572</v>
      </c>
      <c r="H11">
        <f t="shared" si="3"/>
        <v>7.8222256814715466E-2</v>
      </c>
    </row>
    <row r="12" spans="1:8" x14ac:dyDescent="0.3">
      <c r="A12" t="s">
        <v>14</v>
      </c>
      <c r="B12">
        <v>0.67</v>
      </c>
      <c r="C12">
        <v>0.59</v>
      </c>
      <c r="D12">
        <v>0.38</v>
      </c>
      <c r="E12">
        <f t="shared" si="0"/>
        <v>0.54666666666666675</v>
      </c>
      <c r="F12">
        <f t="shared" si="1"/>
        <v>0.14977761292440619</v>
      </c>
      <c r="G12">
        <f t="shared" si="2"/>
        <v>0.27398343827635274</v>
      </c>
      <c r="H12">
        <f t="shared" si="3"/>
        <v>0.1169566662855001</v>
      </c>
    </row>
    <row r="13" spans="1:8" x14ac:dyDescent="0.3">
      <c r="A13" t="s">
        <v>15</v>
      </c>
      <c r="B13">
        <v>0.08</v>
      </c>
      <c r="C13">
        <v>0.16</v>
      </c>
      <c r="D13">
        <v>0.08</v>
      </c>
      <c r="E13">
        <f t="shared" si="0"/>
        <v>0.10666666666666667</v>
      </c>
      <c r="F13">
        <f t="shared" si="1"/>
        <v>4.6188021535170071E-2</v>
      </c>
      <c r="G13">
        <f t="shared" si="2"/>
        <v>0.43301270189221941</v>
      </c>
      <c r="H13">
        <f t="shared" si="3"/>
        <v>8.1649658092772623E-2</v>
      </c>
    </row>
    <row r="14" spans="1:8" x14ac:dyDescent="0.3">
      <c r="A14" t="s">
        <v>16</v>
      </c>
      <c r="B14">
        <v>0.18</v>
      </c>
      <c r="C14">
        <v>0.09</v>
      </c>
      <c r="D14">
        <v>0.15</v>
      </c>
      <c r="E14">
        <f t="shared" si="0"/>
        <v>0.14000000000000001</v>
      </c>
      <c r="F14">
        <f t="shared" si="1"/>
        <v>4.5825756949558337E-2</v>
      </c>
      <c r="G14">
        <f t="shared" si="2"/>
        <v>0.3273268353539881</v>
      </c>
      <c r="H14">
        <f t="shared" si="3"/>
        <v>7.0710678118654655E-2</v>
      </c>
    </row>
    <row r="15" spans="1:8" x14ac:dyDescent="0.3">
      <c r="A15" t="s">
        <v>17</v>
      </c>
      <c r="B15">
        <v>0.6</v>
      </c>
      <c r="C15">
        <v>0.57999999999999996</v>
      </c>
      <c r="D15">
        <v>0.49</v>
      </c>
      <c r="E15">
        <f t="shared" si="0"/>
        <v>0.55666666666666664</v>
      </c>
      <c r="F15">
        <f t="shared" si="1"/>
        <v>5.8594652770823138E-2</v>
      </c>
      <c r="G15">
        <f t="shared" si="2"/>
        <v>0.1052598552769278</v>
      </c>
      <c r="H15">
        <f t="shared" si="3"/>
        <v>4.5341903616333681E-2</v>
      </c>
    </row>
    <row r="16" spans="1:8" x14ac:dyDescent="0.3">
      <c r="A16" t="s">
        <v>18</v>
      </c>
      <c r="B16">
        <v>0.6</v>
      </c>
      <c r="C16">
        <v>0.55000000000000004</v>
      </c>
      <c r="D16">
        <v>0.51</v>
      </c>
      <c r="E16">
        <f t="shared" si="0"/>
        <v>0.55333333333333334</v>
      </c>
      <c r="F16">
        <f t="shared" si="1"/>
        <v>4.5092497528228928E-2</v>
      </c>
      <c r="G16">
        <f t="shared" si="2"/>
        <v>8.1492465412461912E-2</v>
      </c>
      <c r="H16">
        <f t="shared" si="3"/>
        <v>3.4998565661946396E-2</v>
      </c>
    </row>
    <row r="17" spans="1:8" x14ac:dyDescent="0.3">
      <c r="A17" t="s">
        <v>19</v>
      </c>
      <c r="B17">
        <v>0.15</v>
      </c>
      <c r="C17">
        <v>0.06</v>
      </c>
      <c r="D17">
        <v>0.09</v>
      </c>
      <c r="E17">
        <f t="shared" si="0"/>
        <v>9.9999999999999992E-2</v>
      </c>
      <c r="F17">
        <f t="shared" si="1"/>
        <v>4.5825756949558372E-2</v>
      </c>
      <c r="G17">
        <f t="shared" si="2"/>
        <v>0.45825756949558377</v>
      </c>
      <c r="H17">
        <f t="shared" si="3"/>
        <v>8.3666002653407512E-2</v>
      </c>
    </row>
    <row r="18" spans="1:8" x14ac:dyDescent="0.3">
      <c r="A18" t="s">
        <v>20</v>
      </c>
      <c r="B18">
        <v>0.09</v>
      </c>
      <c r="C18">
        <v>0.08</v>
      </c>
      <c r="D18">
        <v>0.17</v>
      </c>
      <c r="E18">
        <f t="shared" si="0"/>
        <v>0.11333333333333333</v>
      </c>
      <c r="F18">
        <f t="shared" si="1"/>
        <v>4.9328828623162534E-2</v>
      </c>
      <c r="G18">
        <f t="shared" si="2"/>
        <v>0.4352543702043753</v>
      </c>
      <c r="H18">
        <f t="shared" si="3"/>
        <v>8.4598243156096681E-2</v>
      </c>
    </row>
    <row r="19" spans="1:8" x14ac:dyDescent="0.3">
      <c r="A19" t="s">
        <v>21</v>
      </c>
      <c r="B19">
        <v>0.51</v>
      </c>
      <c r="C19">
        <v>0.68</v>
      </c>
      <c r="D19">
        <v>0.7</v>
      </c>
      <c r="E19">
        <f t="shared" si="0"/>
        <v>0.63</v>
      </c>
      <c r="F19">
        <f t="shared" si="1"/>
        <v>0.10440306508910613</v>
      </c>
      <c r="G19">
        <f t="shared" si="2"/>
        <v>0.1657191509350891</v>
      </c>
      <c r="H19">
        <f t="shared" si="3"/>
        <v>7.594205532638576E-2</v>
      </c>
    </row>
    <row r="20" spans="1:8" x14ac:dyDescent="0.3">
      <c r="A20" t="s">
        <v>22</v>
      </c>
      <c r="B20">
        <v>0.47</v>
      </c>
      <c r="C20">
        <v>0.65</v>
      </c>
      <c r="D20">
        <v>0.57999999999999996</v>
      </c>
      <c r="E20">
        <f t="shared" si="0"/>
        <v>0.56666666666666676</v>
      </c>
      <c r="F20">
        <f t="shared" si="1"/>
        <v>9.0737717258774261E-2</v>
      </c>
      <c r="G20">
        <f t="shared" si="2"/>
        <v>0.16012538339783691</v>
      </c>
      <c r="H20">
        <f t="shared" si="3"/>
        <v>6.9592652305411659E-2</v>
      </c>
    </row>
    <row r="21" spans="1:8" x14ac:dyDescent="0.3">
      <c r="A21" t="s">
        <v>23</v>
      </c>
      <c r="B21">
        <v>0.12</v>
      </c>
      <c r="C21">
        <v>0.09</v>
      </c>
      <c r="D21">
        <v>0.1</v>
      </c>
      <c r="E21">
        <f t="shared" si="0"/>
        <v>0.10333333333333333</v>
      </c>
      <c r="F21">
        <f t="shared" si="1"/>
        <v>1.527525231651942E-2</v>
      </c>
      <c r="G21">
        <f t="shared" si="2"/>
        <v>0.14782502241792986</v>
      </c>
      <c r="H21">
        <f t="shared" si="3"/>
        <v>2.7435163058436633E-2</v>
      </c>
    </row>
    <row r="22" spans="1:8" x14ac:dyDescent="0.3">
      <c r="A22" t="s">
        <v>24</v>
      </c>
      <c r="B22">
        <v>0.08</v>
      </c>
      <c r="C22">
        <v>0.1</v>
      </c>
      <c r="D22">
        <v>0.12</v>
      </c>
      <c r="E22">
        <f t="shared" si="0"/>
        <v>9.9999999999999992E-2</v>
      </c>
      <c r="F22">
        <f t="shared" si="1"/>
        <v>2.0000000000000025E-2</v>
      </c>
      <c r="G22">
        <f t="shared" si="2"/>
        <v>0.20000000000000026</v>
      </c>
      <c r="H22">
        <f t="shared" si="3"/>
        <v>3.6514837167011122E-2</v>
      </c>
    </row>
    <row r="23" spans="1:8" x14ac:dyDescent="0.3">
      <c r="A23" t="s">
        <v>25</v>
      </c>
      <c r="B23">
        <v>0.57999999999999996</v>
      </c>
      <c r="C23">
        <v>0.75</v>
      </c>
      <c r="D23">
        <v>0.41</v>
      </c>
      <c r="E23">
        <f t="shared" si="0"/>
        <v>0.57999999999999996</v>
      </c>
      <c r="F23">
        <f t="shared" si="1"/>
        <v>0.16999999999999979</v>
      </c>
      <c r="G23">
        <f t="shared" si="2"/>
        <v>0.29310344827586171</v>
      </c>
      <c r="H23">
        <f t="shared" si="3"/>
        <v>0.12887666740841341</v>
      </c>
    </row>
    <row r="24" spans="1:8" x14ac:dyDescent="0.3">
      <c r="A24" t="s">
        <v>26</v>
      </c>
      <c r="B24">
        <v>0.7</v>
      </c>
      <c r="C24">
        <v>0.65</v>
      </c>
      <c r="D24">
        <v>0.42</v>
      </c>
      <c r="E24">
        <f t="shared" si="0"/>
        <v>0.59</v>
      </c>
      <c r="F24">
        <f t="shared" si="1"/>
        <v>0.14933184523068074</v>
      </c>
      <c r="G24">
        <f t="shared" si="2"/>
        <v>0.25310482242488264</v>
      </c>
      <c r="H24">
        <f t="shared" si="3"/>
        <v>0.11224468832197436</v>
      </c>
    </row>
    <row r="25" spans="1:8" x14ac:dyDescent="0.3">
      <c r="A25" t="s">
        <v>27</v>
      </c>
      <c r="B25" s="4">
        <v>0.08</v>
      </c>
      <c r="C25" s="4">
        <v>7.0000000000000007E-2</v>
      </c>
      <c r="D25" s="4">
        <v>0.17</v>
      </c>
      <c r="E25" s="4">
        <f t="shared" si="0"/>
        <v>0.10666666666666669</v>
      </c>
      <c r="F25" s="4">
        <f t="shared" si="1"/>
        <v>5.5075705472860982E-2</v>
      </c>
      <c r="G25" s="4">
        <f t="shared" si="2"/>
        <v>0.51633473880807157</v>
      </c>
      <c r="H25" s="4">
        <f t="shared" si="3"/>
        <v>9.7361012046232598E-2</v>
      </c>
    </row>
    <row r="26" spans="1:8" x14ac:dyDescent="0.3">
      <c r="A26" t="s">
        <v>28</v>
      </c>
      <c r="B26" s="4">
        <v>0.08</v>
      </c>
      <c r="C26" s="4">
        <v>0.06</v>
      </c>
      <c r="D26" s="4">
        <v>0.17</v>
      </c>
      <c r="E26" s="4">
        <f t="shared" si="0"/>
        <v>0.10333333333333335</v>
      </c>
      <c r="F26" s="4">
        <f t="shared" si="1"/>
        <v>5.8594652770823125E-2</v>
      </c>
      <c r="G26" s="4">
        <f t="shared" si="2"/>
        <v>0.56704502681441726</v>
      </c>
      <c r="H26" s="4">
        <f t="shared" si="3"/>
        <v>0.10523910308057689</v>
      </c>
    </row>
    <row r="27" spans="1:8" x14ac:dyDescent="0.3">
      <c r="A27" t="s">
        <v>29</v>
      </c>
      <c r="B27" s="4">
        <v>0.5</v>
      </c>
      <c r="C27" s="4">
        <v>0.55000000000000004</v>
      </c>
      <c r="D27" s="4">
        <v>0.37</v>
      </c>
      <c r="E27" s="4">
        <f t="shared" si="0"/>
        <v>0.47333333333333333</v>
      </c>
      <c r="F27" s="4">
        <f t="shared" si="1"/>
        <v>9.2915732431775658E-2</v>
      </c>
      <c r="G27" s="4">
        <f t="shared" si="2"/>
        <v>0.19630084316572322</v>
      </c>
      <c r="H27" s="4">
        <f t="shared" si="3"/>
        <v>7.7973150549229236E-2</v>
      </c>
    </row>
    <row r="28" spans="1:8" x14ac:dyDescent="0.3">
      <c r="A28" t="s">
        <v>30</v>
      </c>
      <c r="B28" s="4">
        <v>0.56000000000000005</v>
      </c>
      <c r="C28" s="4">
        <v>0.56999999999999995</v>
      </c>
      <c r="D28" s="4">
        <v>0.38</v>
      </c>
      <c r="E28" s="4">
        <f t="shared" si="0"/>
        <v>0.5033333333333333</v>
      </c>
      <c r="F28" s="4">
        <f t="shared" si="1"/>
        <v>0.10692676621563661</v>
      </c>
      <c r="G28" s="4">
        <f t="shared" si="2"/>
        <v>0.21243728387212574</v>
      </c>
      <c r="H28" s="4">
        <f t="shared" si="3"/>
        <v>8.7015768280006997E-2</v>
      </c>
    </row>
    <row r="29" spans="1:8" x14ac:dyDescent="0.3">
      <c r="A29" t="s">
        <v>31</v>
      </c>
      <c r="B29">
        <v>0.17</v>
      </c>
      <c r="C29">
        <v>0.14000000000000001</v>
      </c>
      <c r="D29">
        <v>0.09</v>
      </c>
      <c r="E29">
        <f t="shared" si="0"/>
        <v>0.13333333333333333</v>
      </c>
      <c r="F29">
        <f t="shared" si="1"/>
        <v>4.0414518843273808E-2</v>
      </c>
      <c r="G29">
        <f t="shared" si="2"/>
        <v>0.30310889132455354</v>
      </c>
      <c r="H29">
        <f t="shared" si="3"/>
        <v>6.3900965042269386E-2</v>
      </c>
    </row>
    <row r="30" spans="1:8" x14ac:dyDescent="0.3">
      <c r="A30" t="s">
        <v>32</v>
      </c>
      <c r="B30">
        <v>0.09</v>
      </c>
      <c r="C30">
        <v>0.15</v>
      </c>
      <c r="D30">
        <v>0.14000000000000001</v>
      </c>
      <c r="E30">
        <f t="shared" si="0"/>
        <v>0.12666666666666668</v>
      </c>
      <c r="F30">
        <f t="shared" si="1"/>
        <v>3.2145502536643195E-2</v>
      </c>
      <c r="G30">
        <f t="shared" si="2"/>
        <v>0.25378028318402518</v>
      </c>
      <c r="H30">
        <f t="shared" si="3"/>
        <v>5.2146891044567913E-2</v>
      </c>
    </row>
    <row r="31" spans="1:8" x14ac:dyDescent="0.3">
      <c r="A31" t="s">
        <v>33</v>
      </c>
      <c r="B31">
        <v>0.49</v>
      </c>
      <c r="C31">
        <v>0.52</v>
      </c>
      <c r="D31">
        <v>0.56000000000000005</v>
      </c>
      <c r="E31">
        <f t="shared" si="0"/>
        <v>0.52333333333333332</v>
      </c>
      <c r="F31">
        <f t="shared" si="1"/>
        <v>3.5118845842842493E-2</v>
      </c>
      <c r="G31">
        <f t="shared" si="2"/>
        <v>6.7106074858934703E-2</v>
      </c>
      <c r="H31">
        <f t="shared" si="3"/>
        <v>2.8027890264812869E-2</v>
      </c>
    </row>
    <row r="32" spans="1:8" x14ac:dyDescent="0.3">
      <c r="A32" t="s">
        <v>34</v>
      </c>
      <c r="B32">
        <v>0.67</v>
      </c>
      <c r="C32">
        <v>0.63</v>
      </c>
      <c r="D32">
        <v>0.42</v>
      </c>
      <c r="E32">
        <f t="shared" si="0"/>
        <v>0.57333333333333336</v>
      </c>
      <c r="F32">
        <f t="shared" si="1"/>
        <v>0.13428824718989149</v>
      </c>
      <c r="G32">
        <f t="shared" si="2"/>
        <v>0.23422368695911305</v>
      </c>
      <c r="H32">
        <f t="shared" si="3"/>
        <v>0.10239382854464935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5" workbookViewId="0">
      <selection activeCell="B25" sqref="B25:H28"/>
    </sheetView>
  </sheetViews>
  <sheetFormatPr defaultRowHeight="14.4" x14ac:dyDescent="0.3"/>
  <cols>
    <col min="1" max="1" width="41.6640625" customWidth="1"/>
  </cols>
  <sheetData>
    <row r="1" spans="1:8" x14ac:dyDescent="0.3">
      <c r="E1" t="s">
        <v>0</v>
      </c>
      <c r="F1" t="s">
        <v>42</v>
      </c>
      <c r="G1" t="s">
        <v>2</v>
      </c>
      <c r="H1" t="s">
        <v>43</v>
      </c>
    </row>
    <row r="2" spans="1:8" x14ac:dyDescent="0.3">
      <c r="A2" t="s">
        <v>4</v>
      </c>
      <c r="B2">
        <v>0.1</v>
      </c>
      <c r="C2">
        <v>0.16</v>
      </c>
      <c r="D2">
        <v>0.14000000000000001</v>
      </c>
      <c r="E2">
        <f>AVERAGE(B2:D2)</f>
        <v>0.13333333333333333</v>
      </c>
      <c r="F2">
        <f>STDEV(B2:D2)</f>
        <v>3.0550504633038954E-2</v>
      </c>
      <c r="G2">
        <f>F2/E2</f>
        <v>0.22912878474779216</v>
      </c>
      <c r="H2">
        <f>F2/SQRT(SUM(B2:D2))</f>
        <v>4.8304589153964829E-2</v>
      </c>
    </row>
    <row r="3" spans="1:8" x14ac:dyDescent="0.3">
      <c r="A3" t="s">
        <v>5</v>
      </c>
      <c r="B3">
        <v>0.15</v>
      </c>
      <c r="C3">
        <v>0.09</v>
      </c>
      <c r="D3">
        <v>0.1</v>
      </c>
      <c r="E3">
        <f t="shared" ref="E3:E32" si="0">AVERAGE(B3:D3)</f>
        <v>0.11333333333333333</v>
      </c>
      <c r="F3">
        <f t="shared" ref="F3:F32" si="1">STDEV(B3:D3)</f>
        <v>3.2145502536643195E-2</v>
      </c>
      <c r="G3">
        <f t="shared" ref="G3:G32" si="2">F3/E3</f>
        <v>0.2836367870880282</v>
      </c>
      <c r="H3">
        <f t="shared" ref="H3:H32" si="3">F3/SQRT(SUM(B3:D3))</f>
        <v>5.5129082037292373E-2</v>
      </c>
    </row>
    <row r="4" spans="1:8" x14ac:dyDescent="0.3">
      <c r="A4" t="s">
        <v>6</v>
      </c>
      <c r="B4">
        <v>0.1</v>
      </c>
      <c r="C4">
        <v>0.16</v>
      </c>
      <c r="D4">
        <v>0.14000000000000001</v>
      </c>
      <c r="E4">
        <f t="shared" si="0"/>
        <v>0.13333333333333333</v>
      </c>
      <c r="F4">
        <f t="shared" si="1"/>
        <v>3.0550504633038954E-2</v>
      </c>
      <c r="G4">
        <f t="shared" si="2"/>
        <v>0.22912878474779216</v>
      </c>
      <c r="H4">
        <f t="shared" si="3"/>
        <v>4.8304589153964829E-2</v>
      </c>
    </row>
    <row r="5" spans="1:8" x14ac:dyDescent="0.3">
      <c r="A5" t="s">
        <v>7</v>
      </c>
      <c r="B5">
        <v>0.28999999999999998</v>
      </c>
      <c r="C5">
        <v>0.38</v>
      </c>
      <c r="D5">
        <v>0.4</v>
      </c>
      <c r="E5">
        <f t="shared" si="0"/>
        <v>0.35666666666666663</v>
      </c>
      <c r="F5">
        <f t="shared" si="1"/>
        <v>5.8594652770823714E-2</v>
      </c>
      <c r="G5">
        <f t="shared" si="2"/>
        <v>0.16428407318922539</v>
      </c>
      <c r="H5">
        <f t="shared" si="3"/>
        <v>5.6645588896515879E-2</v>
      </c>
    </row>
    <row r="6" spans="1:8" x14ac:dyDescent="0.3">
      <c r="A6" t="s">
        <v>8</v>
      </c>
      <c r="B6">
        <v>0.35</v>
      </c>
      <c r="C6">
        <v>0.54</v>
      </c>
      <c r="D6">
        <v>0.25</v>
      </c>
      <c r="E6">
        <f t="shared" si="0"/>
        <v>0.38000000000000006</v>
      </c>
      <c r="F6">
        <f t="shared" si="1"/>
        <v>0.14730919862656225</v>
      </c>
      <c r="G6">
        <f t="shared" si="2"/>
        <v>0.38765578585937427</v>
      </c>
      <c r="H6">
        <f t="shared" si="3"/>
        <v>0.13796770534910777</v>
      </c>
    </row>
    <row r="7" spans="1:8" x14ac:dyDescent="0.3">
      <c r="A7" t="s">
        <v>9</v>
      </c>
      <c r="B7">
        <v>0.38</v>
      </c>
      <c r="C7">
        <v>0.48</v>
      </c>
      <c r="D7">
        <v>0.24</v>
      </c>
      <c r="E7">
        <f t="shared" si="0"/>
        <v>0.3666666666666667</v>
      </c>
      <c r="F7">
        <f t="shared" si="1"/>
        <v>0.12055427546683409</v>
      </c>
      <c r="G7">
        <f t="shared" si="2"/>
        <v>0.32878438763682022</v>
      </c>
      <c r="H7">
        <f t="shared" si="3"/>
        <v>0.114943991631234</v>
      </c>
    </row>
    <row r="8" spans="1:8" x14ac:dyDescent="0.3">
      <c r="A8" t="s">
        <v>10</v>
      </c>
      <c r="B8">
        <v>0.08</v>
      </c>
      <c r="C8">
        <v>0.09</v>
      </c>
      <c r="D8">
        <v>0.15</v>
      </c>
      <c r="E8">
        <f t="shared" si="0"/>
        <v>0.10666666666666665</v>
      </c>
      <c r="F8">
        <f t="shared" si="1"/>
        <v>3.7859388972001889E-2</v>
      </c>
      <c r="G8">
        <f t="shared" si="2"/>
        <v>0.35493177161251777</v>
      </c>
      <c r="H8">
        <f t="shared" si="3"/>
        <v>6.6926576684204334E-2</v>
      </c>
    </row>
    <row r="9" spans="1:8" x14ac:dyDescent="0.3">
      <c r="A9" t="s">
        <v>11</v>
      </c>
      <c r="B9">
        <v>0.3</v>
      </c>
      <c r="C9">
        <v>0.41</v>
      </c>
      <c r="D9">
        <v>0.47</v>
      </c>
      <c r="E9">
        <f t="shared" si="0"/>
        <v>0.39333333333333331</v>
      </c>
      <c r="F9">
        <f t="shared" si="1"/>
        <v>8.6216781042517163E-2</v>
      </c>
      <c r="G9">
        <f t="shared" si="2"/>
        <v>0.21919520604029788</v>
      </c>
      <c r="H9">
        <f t="shared" si="3"/>
        <v>7.936898026463865E-2</v>
      </c>
    </row>
    <row r="10" spans="1:8" x14ac:dyDescent="0.3">
      <c r="A10" t="s">
        <v>12</v>
      </c>
      <c r="B10">
        <v>0.49</v>
      </c>
      <c r="C10">
        <v>0.47</v>
      </c>
      <c r="D10">
        <v>0.26</v>
      </c>
      <c r="E10">
        <f t="shared" si="0"/>
        <v>0.40666666666666668</v>
      </c>
      <c r="F10">
        <f t="shared" si="1"/>
        <v>0.12741009902410924</v>
      </c>
      <c r="G10">
        <f t="shared" si="2"/>
        <v>0.31330352219043256</v>
      </c>
      <c r="H10">
        <f t="shared" si="3"/>
        <v>0.11535168368498892</v>
      </c>
    </row>
    <row r="11" spans="1:8" x14ac:dyDescent="0.3">
      <c r="A11" t="s">
        <v>13</v>
      </c>
      <c r="B11">
        <v>0.45</v>
      </c>
      <c r="C11">
        <f>0.38</f>
        <v>0.38</v>
      </c>
      <c r="D11">
        <v>0.28999999999999998</v>
      </c>
      <c r="E11">
        <f t="shared" si="0"/>
        <v>0.37333333333333335</v>
      </c>
      <c r="F11">
        <f t="shared" si="1"/>
        <v>8.020806277010617E-2</v>
      </c>
      <c r="G11">
        <f t="shared" si="2"/>
        <v>0.21484302527707008</v>
      </c>
      <c r="H11">
        <f t="shared" si="3"/>
        <v>7.5789495439985491E-2</v>
      </c>
    </row>
    <row r="12" spans="1:8" x14ac:dyDescent="0.3">
      <c r="A12" t="s">
        <v>14</v>
      </c>
      <c r="B12">
        <v>0.31</v>
      </c>
      <c r="C12">
        <v>0.38</v>
      </c>
      <c r="D12">
        <v>0.48</v>
      </c>
      <c r="E12">
        <f t="shared" si="0"/>
        <v>0.38999999999999996</v>
      </c>
      <c r="F12">
        <f t="shared" si="1"/>
        <v>8.544003745317548E-2</v>
      </c>
      <c r="G12">
        <f t="shared" si="2"/>
        <v>0.21907701911070637</v>
      </c>
      <c r="H12">
        <f t="shared" si="3"/>
        <v>7.8989342567945611E-2</v>
      </c>
    </row>
    <row r="13" spans="1:8" x14ac:dyDescent="0.3">
      <c r="A13" t="s">
        <v>15</v>
      </c>
      <c r="B13">
        <v>0.08</v>
      </c>
      <c r="C13">
        <v>0.1</v>
      </c>
      <c r="D13">
        <v>0.09</v>
      </c>
      <c r="E13">
        <f t="shared" si="0"/>
        <v>9.0000000000000011E-2</v>
      </c>
      <c r="F13">
        <f t="shared" si="1"/>
        <v>1.0000000000000002E-2</v>
      </c>
      <c r="G13">
        <f t="shared" si="2"/>
        <v>0.11111111111111112</v>
      </c>
      <c r="H13">
        <f t="shared" si="3"/>
        <v>1.9245008972987528E-2</v>
      </c>
    </row>
    <row r="14" spans="1:8" x14ac:dyDescent="0.3">
      <c r="A14" t="s">
        <v>16</v>
      </c>
      <c r="B14">
        <v>0.08</v>
      </c>
      <c r="C14">
        <v>7.0000000000000007E-2</v>
      </c>
      <c r="D14">
        <v>0.14000000000000001</v>
      </c>
      <c r="E14">
        <f t="shared" si="0"/>
        <v>9.6666666666666679E-2</v>
      </c>
      <c r="F14">
        <f t="shared" si="1"/>
        <v>3.7859388972001799E-2</v>
      </c>
      <c r="G14">
        <f t="shared" si="2"/>
        <v>0.39164885143450134</v>
      </c>
      <c r="H14">
        <f t="shared" si="3"/>
        <v>7.0303120383324202E-2</v>
      </c>
    </row>
    <row r="15" spans="1:8" x14ac:dyDescent="0.3">
      <c r="A15" t="s">
        <v>17</v>
      </c>
      <c r="B15">
        <v>0.33</v>
      </c>
      <c r="C15">
        <v>0.32</v>
      </c>
      <c r="D15">
        <v>0.47</v>
      </c>
      <c r="E15">
        <f t="shared" si="0"/>
        <v>0.37333333333333335</v>
      </c>
      <c r="F15">
        <f t="shared" si="1"/>
        <v>8.3864970836060676E-2</v>
      </c>
      <c r="G15">
        <f t="shared" si="2"/>
        <v>0.22463831473944823</v>
      </c>
      <c r="H15">
        <f t="shared" si="3"/>
        <v>7.9244948764964698E-2</v>
      </c>
    </row>
    <row r="16" spans="1:8" x14ac:dyDescent="0.3">
      <c r="A16" t="s">
        <v>18</v>
      </c>
      <c r="B16">
        <v>0.48</v>
      </c>
      <c r="C16">
        <v>0.37</v>
      </c>
      <c r="D16">
        <v>0.34</v>
      </c>
      <c r="E16">
        <f t="shared" si="0"/>
        <v>0.39666666666666667</v>
      </c>
      <c r="F16">
        <f t="shared" si="1"/>
        <v>7.3711147958320025E-2</v>
      </c>
      <c r="G16">
        <f t="shared" si="2"/>
        <v>0.1858264234243362</v>
      </c>
      <c r="H16">
        <f t="shared" si="3"/>
        <v>6.7570898547616068E-2</v>
      </c>
    </row>
    <row r="17" spans="1:8" x14ac:dyDescent="0.3">
      <c r="A17" t="s">
        <v>19</v>
      </c>
      <c r="B17">
        <v>0.14000000000000001</v>
      </c>
      <c r="C17">
        <v>0.09</v>
      </c>
      <c r="D17">
        <v>0.09</v>
      </c>
      <c r="E17">
        <f t="shared" si="0"/>
        <v>0.10666666666666667</v>
      </c>
      <c r="F17">
        <f t="shared" si="1"/>
        <v>2.8867513459481259E-2</v>
      </c>
      <c r="G17">
        <f t="shared" si="2"/>
        <v>0.27063293868263677</v>
      </c>
      <c r="H17">
        <f t="shared" si="3"/>
        <v>5.1031036307982829E-2</v>
      </c>
    </row>
    <row r="18" spans="1:8" x14ac:dyDescent="0.3">
      <c r="A18" t="s">
        <v>20</v>
      </c>
      <c r="B18">
        <v>7.0000000000000007E-2</v>
      </c>
      <c r="C18">
        <v>0.06</v>
      </c>
      <c r="D18">
        <v>0.12</v>
      </c>
      <c r="E18">
        <f t="shared" si="0"/>
        <v>8.3333333333333329E-2</v>
      </c>
      <c r="F18">
        <f t="shared" si="1"/>
        <v>3.2145502536643195E-2</v>
      </c>
      <c r="G18">
        <f t="shared" si="2"/>
        <v>0.38574603043971833</v>
      </c>
      <c r="H18">
        <f t="shared" si="3"/>
        <v>6.4291005073286389E-2</v>
      </c>
    </row>
    <row r="19" spans="1:8" x14ac:dyDescent="0.3">
      <c r="A19" t="s">
        <v>21</v>
      </c>
      <c r="B19">
        <v>0.32</v>
      </c>
      <c r="C19">
        <v>0.48</v>
      </c>
      <c r="D19">
        <v>0.45</v>
      </c>
      <c r="E19">
        <f t="shared" si="0"/>
        <v>0.41666666666666669</v>
      </c>
      <c r="F19">
        <f t="shared" si="1"/>
        <v>8.5049005481153711E-2</v>
      </c>
      <c r="G19">
        <f t="shared" si="2"/>
        <v>0.2041176131547689</v>
      </c>
      <c r="H19">
        <f t="shared" si="3"/>
        <v>7.6070143069844762E-2</v>
      </c>
    </row>
    <row r="20" spans="1:8" x14ac:dyDescent="0.3">
      <c r="A20" t="s">
        <v>22</v>
      </c>
      <c r="B20">
        <v>0.37</v>
      </c>
      <c r="C20">
        <v>0.42</v>
      </c>
      <c r="D20">
        <v>0.39</v>
      </c>
      <c r="E20">
        <f t="shared" si="0"/>
        <v>0.39333333333333337</v>
      </c>
      <c r="F20">
        <f t="shared" si="1"/>
        <v>2.5166114784235825E-2</v>
      </c>
      <c r="G20">
        <f t="shared" si="2"/>
        <v>6.3981647756531757E-2</v>
      </c>
      <c r="H20">
        <f t="shared" si="3"/>
        <v>2.3167286501483239E-2</v>
      </c>
    </row>
    <row r="21" spans="1:8" x14ac:dyDescent="0.3">
      <c r="A21" t="s">
        <v>23</v>
      </c>
      <c r="B21">
        <v>0.12</v>
      </c>
      <c r="C21">
        <v>0.08</v>
      </c>
      <c r="D21">
        <v>0.09</v>
      </c>
      <c r="E21">
        <f t="shared" si="0"/>
        <v>9.6666666666666679E-2</v>
      </c>
      <c r="F21">
        <f t="shared" si="1"/>
        <v>2.0816659994661223E-2</v>
      </c>
      <c r="G21">
        <f t="shared" si="2"/>
        <v>0.2153447585654609</v>
      </c>
      <c r="H21">
        <f t="shared" si="3"/>
        <v>3.8655567174253218E-2</v>
      </c>
    </row>
    <row r="22" spans="1:8" x14ac:dyDescent="0.3">
      <c r="A22" t="s">
        <v>24</v>
      </c>
      <c r="B22">
        <v>7.0000000000000007E-2</v>
      </c>
      <c r="C22">
        <v>0.09</v>
      </c>
      <c r="D22">
        <v>0.16</v>
      </c>
      <c r="E22">
        <f t="shared" si="0"/>
        <v>0.10666666666666667</v>
      </c>
      <c r="F22">
        <f t="shared" si="1"/>
        <v>4.7258156262526087E-2</v>
      </c>
      <c r="G22">
        <f t="shared" si="2"/>
        <v>0.44304521496118204</v>
      </c>
      <c r="H22">
        <f t="shared" si="3"/>
        <v>8.3541406899014264E-2</v>
      </c>
    </row>
    <row r="23" spans="1:8" x14ac:dyDescent="0.3">
      <c r="A23" t="s">
        <v>25</v>
      </c>
      <c r="B23">
        <v>0.32</v>
      </c>
      <c r="C23">
        <v>0.41</v>
      </c>
      <c r="D23">
        <v>0.48</v>
      </c>
      <c r="E23">
        <f t="shared" si="0"/>
        <v>0.40333333333333332</v>
      </c>
      <c r="F23">
        <f t="shared" si="1"/>
        <v>8.020806277010617E-2</v>
      </c>
      <c r="G23">
        <f t="shared" si="2"/>
        <v>0.19886296554571778</v>
      </c>
      <c r="H23">
        <f t="shared" si="3"/>
        <v>7.2916420700096518E-2</v>
      </c>
    </row>
    <row r="24" spans="1:8" x14ac:dyDescent="0.3">
      <c r="A24" t="s">
        <v>26</v>
      </c>
      <c r="B24">
        <v>0.35</v>
      </c>
      <c r="C24">
        <v>0.39</v>
      </c>
      <c r="D24">
        <v>0.49</v>
      </c>
      <c r="E24">
        <f t="shared" si="0"/>
        <v>0.41</v>
      </c>
      <c r="F24">
        <f t="shared" si="1"/>
        <v>7.2111025509279669E-2</v>
      </c>
      <c r="G24">
        <f t="shared" si="2"/>
        <v>0.17588055002263334</v>
      </c>
      <c r="H24">
        <f t="shared" si="3"/>
        <v>6.5020322026446101E-2</v>
      </c>
    </row>
    <row r="25" spans="1:8" x14ac:dyDescent="0.3">
      <c r="A25" t="s">
        <v>27</v>
      </c>
      <c r="B25" s="4">
        <v>0.12</v>
      </c>
      <c r="C25" s="4">
        <v>0.06</v>
      </c>
      <c r="D25" s="4">
        <v>0.08</v>
      </c>
      <c r="E25" s="4">
        <f t="shared" si="0"/>
        <v>8.666666666666667E-2</v>
      </c>
      <c r="F25" s="4">
        <f t="shared" si="1"/>
        <v>3.0550504633038898E-2</v>
      </c>
      <c r="G25" s="4">
        <f t="shared" si="2"/>
        <v>0.35250582268891034</v>
      </c>
      <c r="H25" s="4">
        <f t="shared" si="3"/>
        <v>5.9914468951527737E-2</v>
      </c>
    </row>
    <row r="26" spans="1:8" x14ac:dyDescent="0.3">
      <c r="A26" t="s">
        <v>28</v>
      </c>
      <c r="B26" s="4">
        <v>0.15</v>
      </c>
      <c r="C26" s="4">
        <v>0.05</v>
      </c>
      <c r="D26" s="4">
        <v>0.09</v>
      </c>
      <c r="E26" s="4">
        <f t="shared" si="0"/>
        <v>9.6666666666666679E-2</v>
      </c>
      <c r="F26" s="4">
        <f t="shared" si="1"/>
        <v>5.0332229568471651E-2</v>
      </c>
      <c r="G26" s="4">
        <f t="shared" si="2"/>
        <v>0.52067823691522386</v>
      </c>
      <c r="H26" s="4">
        <f t="shared" si="3"/>
        <v>9.3464603909223509E-2</v>
      </c>
    </row>
    <row r="27" spans="1:8" x14ac:dyDescent="0.3">
      <c r="A27" t="s">
        <v>29</v>
      </c>
      <c r="B27" s="4">
        <v>0.42</v>
      </c>
      <c r="C27" s="4">
        <v>0.45</v>
      </c>
      <c r="D27" s="4">
        <v>0.39</v>
      </c>
      <c r="E27" s="4">
        <f t="shared" si="0"/>
        <v>0.42</v>
      </c>
      <c r="F27" s="4">
        <f t="shared" si="1"/>
        <v>0.03</v>
      </c>
      <c r="G27" s="4">
        <f t="shared" si="2"/>
        <v>7.1428571428571425E-2</v>
      </c>
      <c r="H27" s="4">
        <f t="shared" si="3"/>
        <v>2.6726124191242435E-2</v>
      </c>
    </row>
    <row r="28" spans="1:8" x14ac:dyDescent="0.3">
      <c r="A28" t="s">
        <v>30</v>
      </c>
      <c r="B28" s="4">
        <v>0.49</v>
      </c>
      <c r="C28" s="4">
        <v>0.48</v>
      </c>
      <c r="D28" s="4">
        <v>0.38</v>
      </c>
      <c r="E28" s="4">
        <f t="shared" si="0"/>
        <v>0.45</v>
      </c>
      <c r="F28" s="4">
        <f t="shared" si="1"/>
        <v>6.0827625302982039E-2</v>
      </c>
      <c r="G28" s="4">
        <f t="shared" si="2"/>
        <v>0.13517250067329342</v>
      </c>
      <c r="H28" s="4">
        <f t="shared" si="3"/>
        <v>5.2352084397287627E-2</v>
      </c>
    </row>
    <row r="29" spans="1:8" x14ac:dyDescent="0.3">
      <c r="A29" t="s">
        <v>31</v>
      </c>
      <c r="B29">
        <v>0.02</v>
      </c>
      <c r="C29">
        <v>0.09</v>
      </c>
      <c r="D29">
        <v>0.13</v>
      </c>
      <c r="E29">
        <f t="shared" si="0"/>
        <v>0.08</v>
      </c>
      <c r="F29">
        <f t="shared" si="1"/>
        <v>5.5677643628300223E-2</v>
      </c>
      <c r="G29">
        <f t="shared" si="2"/>
        <v>0.6959705453537528</v>
      </c>
      <c r="H29">
        <f t="shared" si="3"/>
        <v>0.11365151414154881</v>
      </c>
    </row>
    <row r="30" spans="1:8" x14ac:dyDescent="0.3">
      <c r="A30" t="s">
        <v>32</v>
      </c>
      <c r="B30">
        <v>0.09</v>
      </c>
      <c r="C30">
        <v>0.08</v>
      </c>
      <c r="D30">
        <v>0.14000000000000001</v>
      </c>
      <c r="E30">
        <f t="shared" si="0"/>
        <v>0.10333333333333333</v>
      </c>
      <c r="F30">
        <f t="shared" si="1"/>
        <v>3.2145502536643195E-2</v>
      </c>
      <c r="G30">
        <f t="shared" si="2"/>
        <v>0.31108550841912769</v>
      </c>
      <c r="H30">
        <f t="shared" si="3"/>
        <v>5.7735026918962595E-2</v>
      </c>
    </row>
    <row r="31" spans="1:8" x14ac:dyDescent="0.3">
      <c r="A31" t="s">
        <v>33</v>
      </c>
      <c r="B31">
        <v>0.48</v>
      </c>
      <c r="C31">
        <v>0.46</v>
      </c>
      <c r="D31">
        <v>0.32</v>
      </c>
      <c r="E31">
        <f t="shared" si="0"/>
        <v>0.42</v>
      </c>
      <c r="F31">
        <f t="shared" si="1"/>
        <v>8.7177978870813452E-2</v>
      </c>
      <c r="G31">
        <f t="shared" si="2"/>
        <v>0.20756661635907966</v>
      </c>
      <c r="H31">
        <f t="shared" si="3"/>
        <v>7.7664316334762312E-2</v>
      </c>
    </row>
    <row r="32" spans="1:8" x14ac:dyDescent="0.3">
      <c r="A32" t="s">
        <v>34</v>
      </c>
      <c r="B32">
        <v>0.49</v>
      </c>
      <c r="C32">
        <v>0.42</v>
      </c>
      <c r="D32">
        <v>0.31</v>
      </c>
      <c r="E32">
        <f t="shared" si="0"/>
        <v>0.40666666666666668</v>
      </c>
      <c r="F32">
        <f t="shared" si="1"/>
        <v>9.0737717258774567E-2</v>
      </c>
      <c r="G32">
        <f t="shared" si="2"/>
        <v>0.22312553424288828</v>
      </c>
      <c r="H32">
        <f t="shared" si="3"/>
        <v>8.2150069262182643E-2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22" workbookViewId="0">
      <selection activeCell="M25" sqref="M25"/>
    </sheetView>
  </sheetViews>
  <sheetFormatPr defaultRowHeight="14.4" x14ac:dyDescent="0.3"/>
  <cols>
    <col min="1" max="1" width="42.6640625" customWidth="1"/>
  </cols>
  <sheetData>
    <row r="1" spans="1:8" x14ac:dyDescent="0.3">
      <c r="E1" t="s">
        <v>0</v>
      </c>
      <c r="F1" t="s">
        <v>42</v>
      </c>
      <c r="G1" t="s">
        <v>2</v>
      </c>
      <c r="H1" t="s">
        <v>43</v>
      </c>
    </row>
    <row r="2" spans="1:8" x14ac:dyDescent="0.3">
      <c r="A2" t="s">
        <v>4</v>
      </c>
      <c r="B2">
        <v>0.09</v>
      </c>
      <c r="C2">
        <v>0.01</v>
      </c>
      <c r="D2">
        <v>0</v>
      </c>
      <c r="E2">
        <f>AVERAGE(B2:D2)</f>
        <v>3.3333333333333333E-2</v>
      </c>
      <c r="F2">
        <f>STDEV(B2:D2)</f>
        <v>4.9328828623162471E-2</v>
      </c>
      <c r="G2">
        <f>F2/E2</f>
        <v>1.4798648586948742</v>
      </c>
      <c r="H2">
        <f>F2/SQRT(SUM(B2:D2))</f>
        <v>0.1559914527573012</v>
      </c>
    </row>
    <row r="3" spans="1:8" x14ac:dyDescent="0.3">
      <c r="A3" t="s">
        <v>5</v>
      </c>
      <c r="B3">
        <v>0.08</v>
      </c>
      <c r="C3">
        <v>0.09</v>
      </c>
      <c r="D3">
        <v>0.06</v>
      </c>
      <c r="E3">
        <f t="shared" ref="E3:E32" si="0">AVERAGE(B3:D3)</f>
        <v>7.6666666666666661E-2</v>
      </c>
      <c r="F3">
        <f t="shared" ref="F3:F32" si="1">STDEV(B3:D3)</f>
        <v>1.5275252316519477E-2</v>
      </c>
      <c r="G3">
        <f t="shared" ref="G3:G32" si="2">F3/E3</f>
        <v>0.19924242151981927</v>
      </c>
      <c r="H3">
        <f t="shared" ref="H3:H32" si="3">F3/SQRT(SUM(B3:D3))</f>
        <v>3.185110286353033E-2</v>
      </c>
    </row>
    <row r="4" spans="1:8" x14ac:dyDescent="0.3">
      <c r="A4" t="s">
        <v>6</v>
      </c>
      <c r="B4">
        <v>7.0000000000000007E-2</v>
      </c>
      <c r="C4">
        <v>0.01</v>
      </c>
      <c r="D4">
        <v>0.01</v>
      </c>
      <c r="E4">
        <f t="shared" si="0"/>
        <v>0.03</v>
      </c>
      <c r="F4">
        <f t="shared" si="1"/>
        <v>3.464101615137756E-2</v>
      </c>
      <c r="G4">
        <f t="shared" si="2"/>
        <v>1.1547005383792521</v>
      </c>
      <c r="H4">
        <f t="shared" si="3"/>
        <v>0.1154700538379252</v>
      </c>
    </row>
    <row r="5" spans="1:8" x14ac:dyDescent="0.3">
      <c r="A5" t="s">
        <v>7</v>
      </c>
      <c r="B5">
        <v>0.54</v>
      </c>
      <c r="C5">
        <v>0.48</v>
      </c>
      <c r="D5">
        <v>0.45</v>
      </c>
      <c r="E5">
        <f t="shared" si="0"/>
        <v>0.49</v>
      </c>
      <c r="F5">
        <f t="shared" si="1"/>
        <v>4.582575694955842E-2</v>
      </c>
      <c r="G5">
        <f t="shared" si="2"/>
        <v>9.3521952958282487E-2</v>
      </c>
      <c r="H5">
        <f t="shared" si="3"/>
        <v>3.7796447300922735E-2</v>
      </c>
    </row>
    <row r="6" spans="1:8" x14ac:dyDescent="0.3">
      <c r="A6" t="s">
        <v>8</v>
      </c>
      <c r="B6">
        <v>0.56000000000000005</v>
      </c>
      <c r="C6">
        <v>0.48</v>
      </c>
      <c r="D6">
        <v>0.48</v>
      </c>
      <c r="E6">
        <f t="shared" si="0"/>
        <v>0.50666666666666671</v>
      </c>
      <c r="F6">
        <f t="shared" si="1"/>
        <v>4.6188021535170105E-2</v>
      </c>
      <c r="G6">
        <f t="shared" si="2"/>
        <v>9.1160568819414672E-2</v>
      </c>
      <c r="H6">
        <f t="shared" si="3"/>
        <v>3.7463432463267797E-2</v>
      </c>
    </row>
    <row r="7" spans="1:8" x14ac:dyDescent="0.3">
      <c r="A7" t="s">
        <v>9</v>
      </c>
      <c r="B7">
        <v>0.56999999999999995</v>
      </c>
      <c r="C7">
        <v>0.49</v>
      </c>
      <c r="D7">
        <v>0.43</v>
      </c>
      <c r="E7">
        <f t="shared" si="0"/>
        <v>0.49666666666666665</v>
      </c>
      <c r="F7">
        <f t="shared" si="1"/>
        <v>7.0237691685684611E-2</v>
      </c>
      <c r="G7">
        <f t="shared" si="2"/>
        <v>0.14141817117923078</v>
      </c>
      <c r="H7">
        <f t="shared" si="3"/>
        <v>5.7540959052487642E-2</v>
      </c>
    </row>
    <row r="8" spans="1:8" x14ac:dyDescent="0.3">
      <c r="A8" t="s">
        <v>10</v>
      </c>
      <c r="B8">
        <v>0.09</v>
      </c>
      <c r="C8">
        <v>0.02</v>
      </c>
      <c r="D8">
        <v>0.01</v>
      </c>
      <c r="E8">
        <f t="shared" si="0"/>
        <v>0.04</v>
      </c>
      <c r="F8">
        <f t="shared" si="1"/>
        <v>4.3588989435406726E-2</v>
      </c>
      <c r="G8">
        <f t="shared" si="2"/>
        <v>1.089724735885168</v>
      </c>
      <c r="H8">
        <f t="shared" si="3"/>
        <v>0.12583057392117913</v>
      </c>
    </row>
    <row r="9" spans="1:8" x14ac:dyDescent="0.3">
      <c r="A9" t="s">
        <v>11</v>
      </c>
      <c r="B9">
        <v>0.56999999999999995</v>
      </c>
      <c r="C9">
        <v>0.54</v>
      </c>
      <c r="D9">
        <v>0.49</v>
      </c>
      <c r="E9">
        <f t="shared" si="0"/>
        <v>0.53333333333333333</v>
      </c>
      <c r="F9">
        <f t="shared" si="1"/>
        <v>4.0414518843273788E-2</v>
      </c>
      <c r="G9">
        <f t="shared" si="2"/>
        <v>7.5777222831138358E-2</v>
      </c>
      <c r="H9">
        <f t="shared" si="3"/>
        <v>3.1950482521134679E-2</v>
      </c>
    </row>
    <row r="10" spans="1:8" x14ac:dyDescent="0.3">
      <c r="A10" t="s">
        <v>12</v>
      </c>
      <c r="B10">
        <v>0.57999999999999996</v>
      </c>
      <c r="C10">
        <v>0.6</v>
      </c>
      <c r="D10">
        <v>0.51</v>
      </c>
      <c r="E10">
        <f t="shared" si="0"/>
        <v>0.56333333333333335</v>
      </c>
      <c r="F10">
        <f t="shared" si="1"/>
        <v>4.7258156262526059E-2</v>
      </c>
      <c r="G10">
        <f t="shared" si="2"/>
        <v>8.389021821750188E-2</v>
      </c>
      <c r="H10">
        <f t="shared" si="3"/>
        <v>3.6352427894250812E-2</v>
      </c>
    </row>
    <row r="11" spans="1:8" x14ac:dyDescent="0.3">
      <c r="A11" t="s">
        <v>13</v>
      </c>
      <c r="B11">
        <v>0.48</v>
      </c>
      <c r="C11">
        <v>0.54</v>
      </c>
      <c r="D11">
        <v>0.43</v>
      </c>
      <c r="E11">
        <f t="shared" si="0"/>
        <v>0.48333333333333334</v>
      </c>
      <c r="F11">
        <f t="shared" si="1"/>
        <v>5.5075705472861045E-2</v>
      </c>
      <c r="G11">
        <f t="shared" si="2"/>
        <v>0.11394973546109181</v>
      </c>
      <c r="H11">
        <f t="shared" si="3"/>
        <v>4.5737883892769976E-2</v>
      </c>
    </row>
    <row r="12" spans="1:8" x14ac:dyDescent="0.3">
      <c r="A12" t="s">
        <v>14</v>
      </c>
      <c r="B12">
        <v>0.56999999999999995</v>
      </c>
      <c r="C12">
        <v>0.59</v>
      </c>
      <c r="D12">
        <v>0.51</v>
      </c>
      <c r="E12">
        <f t="shared" si="0"/>
        <v>0.55666666666666664</v>
      </c>
      <c r="F12">
        <f t="shared" si="1"/>
        <v>4.1633319989322626E-2</v>
      </c>
      <c r="G12">
        <f t="shared" si="2"/>
        <v>7.4790395190399928E-2</v>
      </c>
      <c r="H12">
        <f t="shared" si="3"/>
        <v>3.2216830255265734E-2</v>
      </c>
    </row>
    <row r="13" spans="1:8" x14ac:dyDescent="0.3">
      <c r="A13" t="s">
        <v>15</v>
      </c>
      <c r="B13">
        <v>0.08</v>
      </c>
      <c r="C13">
        <v>0.13</v>
      </c>
      <c r="D13">
        <v>0.01</v>
      </c>
      <c r="E13">
        <f t="shared" si="0"/>
        <v>7.3333333333333348E-2</v>
      </c>
      <c r="F13">
        <f t="shared" si="1"/>
        <v>6.0277137733417072E-2</v>
      </c>
      <c r="G13">
        <f t="shared" si="2"/>
        <v>0.82196096909205085</v>
      </c>
      <c r="H13">
        <f t="shared" si="3"/>
        <v>0.12851128944630316</v>
      </c>
    </row>
    <row r="14" spans="1:8" x14ac:dyDescent="0.3">
      <c r="A14" t="s">
        <v>16</v>
      </c>
      <c r="B14">
        <v>7.0000000000000007E-2</v>
      </c>
      <c r="C14">
        <v>0.12</v>
      </c>
      <c r="D14">
        <v>0.01</v>
      </c>
      <c r="E14">
        <f t="shared" si="0"/>
        <v>6.6666666666666666E-2</v>
      </c>
      <c r="F14">
        <f t="shared" si="1"/>
        <v>5.507570547286101E-2</v>
      </c>
      <c r="G14">
        <f t="shared" si="2"/>
        <v>0.82613558209291515</v>
      </c>
      <c r="H14">
        <f t="shared" si="3"/>
        <v>0.12315302134607442</v>
      </c>
    </row>
    <row r="15" spans="1:8" x14ac:dyDescent="0.3">
      <c r="A15" t="s">
        <v>17</v>
      </c>
      <c r="B15">
        <v>0.52</v>
      </c>
      <c r="C15">
        <v>0.49</v>
      </c>
      <c r="D15">
        <v>0.41</v>
      </c>
      <c r="E15">
        <f t="shared" si="0"/>
        <v>0.47333333333333333</v>
      </c>
      <c r="F15">
        <f t="shared" si="1"/>
        <v>5.686240703077329E-2</v>
      </c>
      <c r="G15">
        <f t="shared" si="2"/>
        <v>0.12013184583966188</v>
      </c>
      <c r="H15">
        <f t="shared" si="3"/>
        <v>4.7717871968103537E-2</v>
      </c>
    </row>
    <row r="16" spans="1:8" x14ac:dyDescent="0.3">
      <c r="A16" t="s">
        <v>18</v>
      </c>
      <c r="B16">
        <v>0.54</v>
      </c>
      <c r="C16">
        <v>0.49</v>
      </c>
      <c r="D16">
        <v>0.41</v>
      </c>
      <c r="E16">
        <f t="shared" si="0"/>
        <v>0.48</v>
      </c>
      <c r="F16">
        <f t="shared" si="1"/>
        <v>6.55743852430202E-2</v>
      </c>
      <c r="G16">
        <f t="shared" si="2"/>
        <v>0.13661330258962542</v>
      </c>
      <c r="H16">
        <f t="shared" si="3"/>
        <v>5.4645321035850167E-2</v>
      </c>
    </row>
    <row r="17" spans="1:8" x14ac:dyDescent="0.3">
      <c r="A17" t="s">
        <v>19</v>
      </c>
      <c r="B17">
        <v>7.0000000000000007E-2</v>
      </c>
      <c r="C17">
        <v>0.13</v>
      </c>
      <c r="D17">
        <v>0.11</v>
      </c>
      <c r="E17">
        <f t="shared" si="0"/>
        <v>0.10333333333333333</v>
      </c>
      <c r="F17">
        <f t="shared" si="1"/>
        <v>3.0550504633038898E-2</v>
      </c>
      <c r="G17">
        <f t="shared" si="2"/>
        <v>0.29565004483586033</v>
      </c>
      <c r="H17">
        <f t="shared" si="3"/>
        <v>5.4870326116873369E-2</v>
      </c>
    </row>
    <row r="18" spans="1:8" x14ac:dyDescent="0.3">
      <c r="A18" t="s">
        <v>20</v>
      </c>
      <c r="B18">
        <v>0.08</v>
      </c>
      <c r="C18">
        <v>0.12</v>
      </c>
      <c r="D18">
        <v>0.1</v>
      </c>
      <c r="E18">
        <f t="shared" si="0"/>
        <v>0.10000000000000002</v>
      </c>
      <c r="F18">
        <f t="shared" si="1"/>
        <v>1.9999999999999896E-2</v>
      </c>
      <c r="G18">
        <f t="shared" si="2"/>
        <v>0.19999999999999893</v>
      </c>
      <c r="H18">
        <f t="shared" si="3"/>
        <v>3.6514837167010879E-2</v>
      </c>
    </row>
    <row r="19" spans="1:8" x14ac:dyDescent="0.3">
      <c r="A19" t="s">
        <v>21</v>
      </c>
      <c r="B19">
        <v>0.56000000000000005</v>
      </c>
      <c r="C19">
        <v>0.49</v>
      </c>
      <c r="D19">
        <v>0.42</v>
      </c>
      <c r="E19">
        <f t="shared" si="0"/>
        <v>0.49</v>
      </c>
      <c r="F19">
        <f t="shared" si="1"/>
        <v>7.0000000000000506E-2</v>
      </c>
      <c r="G19">
        <f t="shared" si="2"/>
        <v>0.1428571428571439</v>
      </c>
      <c r="H19">
        <f t="shared" si="3"/>
        <v>5.7735026918962991E-2</v>
      </c>
    </row>
    <row r="20" spans="1:8" x14ac:dyDescent="0.3">
      <c r="A20" t="s">
        <v>22</v>
      </c>
      <c r="B20">
        <v>0.56999999999999995</v>
      </c>
      <c r="C20">
        <v>0.49</v>
      </c>
      <c r="D20">
        <v>0.42</v>
      </c>
      <c r="E20">
        <f t="shared" si="0"/>
        <v>0.49333333333333335</v>
      </c>
      <c r="F20">
        <f t="shared" si="1"/>
        <v>7.5055534994651285E-2</v>
      </c>
      <c r="G20">
        <f t="shared" si="2"/>
        <v>0.15213959796213097</v>
      </c>
      <c r="H20">
        <f t="shared" si="3"/>
        <v>6.1695269723912385E-2</v>
      </c>
    </row>
    <row r="21" spans="1:8" x14ac:dyDescent="0.3">
      <c r="A21" t="s">
        <v>23</v>
      </c>
      <c r="B21">
        <v>7.0000000000000007E-2</v>
      </c>
      <c r="C21">
        <v>0.12</v>
      </c>
      <c r="D21">
        <v>0.01</v>
      </c>
      <c r="E21">
        <f t="shared" si="0"/>
        <v>6.6666666666666666E-2</v>
      </c>
      <c r="F21">
        <f t="shared" si="1"/>
        <v>5.507570547286101E-2</v>
      </c>
      <c r="G21">
        <f t="shared" si="2"/>
        <v>0.82613558209291515</v>
      </c>
      <c r="H21">
        <f t="shared" si="3"/>
        <v>0.12315302134607442</v>
      </c>
    </row>
    <row r="22" spans="1:8" x14ac:dyDescent="0.3">
      <c r="A22" t="s">
        <v>24</v>
      </c>
      <c r="B22">
        <v>0.08</v>
      </c>
      <c r="C22">
        <v>0.12</v>
      </c>
      <c r="D22">
        <v>0.03</v>
      </c>
      <c r="E22">
        <f t="shared" si="0"/>
        <v>7.6666666666666675E-2</v>
      </c>
      <c r="F22">
        <f t="shared" si="1"/>
        <v>4.5092497528228942E-2</v>
      </c>
      <c r="G22">
        <f t="shared" si="2"/>
        <v>0.58816301123776871</v>
      </c>
      <c r="H22">
        <f t="shared" si="3"/>
        <v>9.4024357004687503E-2</v>
      </c>
    </row>
    <row r="23" spans="1:8" x14ac:dyDescent="0.3">
      <c r="A23" t="s">
        <v>25</v>
      </c>
      <c r="B23">
        <v>0.57999999999999996</v>
      </c>
      <c r="C23">
        <v>0.54</v>
      </c>
      <c r="D23">
        <v>0.48</v>
      </c>
      <c r="E23">
        <f t="shared" si="0"/>
        <v>0.53333333333333333</v>
      </c>
      <c r="F23">
        <f t="shared" si="1"/>
        <v>5.0332229568471658E-2</v>
      </c>
      <c r="G23">
        <f t="shared" si="2"/>
        <v>9.4372930440884364E-2</v>
      </c>
      <c r="H23">
        <f t="shared" si="3"/>
        <v>3.9791121287711069E-2</v>
      </c>
    </row>
    <row r="24" spans="1:8" x14ac:dyDescent="0.3">
      <c r="A24" t="s">
        <v>26</v>
      </c>
      <c r="B24">
        <v>0.56000000000000005</v>
      </c>
      <c r="C24">
        <v>0.6</v>
      </c>
      <c r="D24">
        <v>0.42</v>
      </c>
      <c r="E24">
        <f t="shared" si="0"/>
        <v>0.52666666666666673</v>
      </c>
      <c r="F24">
        <f t="shared" si="1"/>
        <v>9.451631252505166E-2</v>
      </c>
      <c r="G24">
        <f t="shared" si="2"/>
        <v>0.1794613528956677</v>
      </c>
      <c r="H24">
        <f t="shared" si="3"/>
        <v>7.5193140902734629E-2</v>
      </c>
    </row>
    <row r="25" spans="1:8" x14ac:dyDescent="0.3">
      <c r="A25" t="s">
        <v>27</v>
      </c>
      <c r="B25" s="4">
        <v>7.0000000000000007E-2</v>
      </c>
      <c r="C25" s="4">
        <v>0.12</v>
      </c>
      <c r="D25" s="4">
        <v>0.1</v>
      </c>
      <c r="E25" s="4">
        <f t="shared" si="0"/>
        <v>9.6666666666666679E-2</v>
      </c>
      <c r="F25" s="4">
        <f t="shared" si="1"/>
        <v>2.5166114784235791E-2</v>
      </c>
      <c r="G25" s="4">
        <f t="shared" si="2"/>
        <v>0.2603391184576116</v>
      </c>
      <c r="H25" s="4">
        <f t="shared" si="3"/>
        <v>4.6732301954611692E-2</v>
      </c>
    </row>
    <row r="26" spans="1:8" x14ac:dyDescent="0.3">
      <c r="A26" t="s">
        <v>28</v>
      </c>
      <c r="B26" s="4">
        <v>0.08</v>
      </c>
      <c r="C26" s="4">
        <v>0.1</v>
      </c>
      <c r="D26" s="4">
        <v>0.1</v>
      </c>
      <c r="E26" s="4">
        <f t="shared" si="0"/>
        <v>9.3333333333333338E-2</v>
      </c>
      <c r="F26" s="4">
        <f t="shared" si="1"/>
        <v>1.154700538379248E-2</v>
      </c>
      <c r="G26" s="4">
        <f t="shared" si="2"/>
        <v>0.12371791482634799</v>
      </c>
      <c r="H26" s="4">
        <f t="shared" si="3"/>
        <v>2.1821789023599169E-2</v>
      </c>
    </row>
    <row r="27" spans="1:8" x14ac:dyDescent="0.3">
      <c r="A27" t="s">
        <v>29</v>
      </c>
      <c r="B27" s="4">
        <v>0.56999999999999995</v>
      </c>
      <c r="C27" s="4">
        <v>0.54</v>
      </c>
      <c r="D27" s="4">
        <v>0.41</v>
      </c>
      <c r="E27" s="4">
        <f t="shared" si="0"/>
        <v>0.5066666666666666</v>
      </c>
      <c r="F27" s="4">
        <f t="shared" si="1"/>
        <v>8.504900548115403E-2</v>
      </c>
      <c r="G27" s="4">
        <f t="shared" si="2"/>
        <v>0.16785987923911982</v>
      </c>
      <c r="H27" s="4">
        <f t="shared" si="3"/>
        <v>6.8983852674554091E-2</v>
      </c>
    </row>
    <row r="28" spans="1:8" x14ac:dyDescent="0.3">
      <c r="A28" t="s">
        <v>30</v>
      </c>
      <c r="B28" s="4">
        <v>0.54</v>
      </c>
      <c r="C28" s="4">
        <v>0.57999999999999996</v>
      </c>
      <c r="D28" s="4">
        <v>0.4</v>
      </c>
      <c r="E28" s="4">
        <f t="shared" si="0"/>
        <v>0.50666666666666671</v>
      </c>
      <c r="F28" s="4">
        <f t="shared" si="1"/>
        <v>9.4516312525052243E-2</v>
      </c>
      <c r="G28" s="4">
        <f t="shared" si="2"/>
        <v>0.18654535366786626</v>
      </c>
      <c r="H28" s="4">
        <f t="shared" si="3"/>
        <v>7.6662852689266328E-2</v>
      </c>
    </row>
    <row r="29" spans="1:8" x14ac:dyDescent="0.3">
      <c r="A29" t="s">
        <v>31</v>
      </c>
      <c r="B29">
        <v>7.0000000000000007E-2</v>
      </c>
      <c r="C29">
        <v>0.1</v>
      </c>
      <c r="D29">
        <v>0.1</v>
      </c>
      <c r="E29">
        <f t="shared" si="0"/>
        <v>9.0000000000000011E-2</v>
      </c>
      <c r="F29">
        <f t="shared" si="1"/>
        <v>1.7320508075688822E-2</v>
      </c>
      <c r="G29">
        <f t="shared" si="2"/>
        <v>0.19245008972987576</v>
      </c>
      <c r="H29">
        <f t="shared" si="3"/>
        <v>3.3333333333333423E-2</v>
      </c>
    </row>
    <row r="30" spans="1:8" x14ac:dyDescent="0.3">
      <c r="A30" t="s">
        <v>32</v>
      </c>
      <c r="B30">
        <v>0.06</v>
      </c>
      <c r="C30">
        <v>0.08</v>
      </c>
      <c r="D30">
        <v>0.1</v>
      </c>
      <c r="E30">
        <f t="shared" si="0"/>
        <v>0.08</v>
      </c>
      <c r="F30">
        <f t="shared" si="1"/>
        <v>1.9999999999999983E-2</v>
      </c>
      <c r="G30">
        <f t="shared" si="2"/>
        <v>0.24999999999999978</v>
      </c>
      <c r="H30">
        <f t="shared" si="3"/>
        <v>4.0824829046386263E-2</v>
      </c>
    </row>
    <row r="31" spans="1:8" x14ac:dyDescent="0.3">
      <c r="A31" t="s">
        <v>33</v>
      </c>
      <c r="B31">
        <v>0.59</v>
      </c>
      <c r="C31">
        <v>0.56000000000000005</v>
      </c>
      <c r="D31">
        <v>0.42</v>
      </c>
      <c r="E31">
        <f t="shared" si="0"/>
        <v>0.52333333333333332</v>
      </c>
      <c r="F31">
        <f t="shared" si="1"/>
        <v>9.0737717258774872E-2</v>
      </c>
      <c r="G31">
        <f t="shared" si="2"/>
        <v>0.17338417310593926</v>
      </c>
      <c r="H31">
        <f t="shared" si="3"/>
        <v>7.2416582070759627E-2</v>
      </c>
    </row>
    <row r="32" spans="1:8" x14ac:dyDescent="0.3">
      <c r="A32" t="s">
        <v>34</v>
      </c>
      <c r="B32">
        <v>0.57999999999999996</v>
      </c>
      <c r="C32">
        <v>0.54</v>
      </c>
      <c r="D32">
        <v>0.42</v>
      </c>
      <c r="E32">
        <f t="shared" si="0"/>
        <v>0.51333333333333331</v>
      </c>
      <c r="F32">
        <f t="shared" si="1"/>
        <v>8.326663997864539E-2</v>
      </c>
      <c r="G32">
        <f t="shared" si="2"/>
        <v>0.16220774021814038</v>
      </c>
      <c r="H32">
        <f t="shared" si="3"/>
        <v>6.7098170632026249E-2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B2" sqref="B2:D32"/>
    </sheetView>
  </sheetViews>
  <sheetFormatPr defaultRowHeight="14.4" x14ac:dyDescent="0.3"/>
  <cols>
    <col min="1" max="1" width="42.21875" customWidth="1"/>
  </cols>
  <sheetData>
    <row r="1" spans="1:8" x14ac:dyDescent="0.3">
      <c r="E1" t="s">
        <v>0</v>
      </c>
      <c r="F1" t="s">
        <v>42</v>
      </c>
      <c r="G1" t="s">
        <v>2</v>
      </c>
      <c r="H1" t="s">
        <v>43</v>
      </c>
    </row>
    <row r="2" spans="1:8" x14ac:dyDescent="0.3">
      <c r="A2" t="s">
        <v>4</v>
      </c>
      <c r="B2">
        <v>80.260000000000005</v>
      </c>
      <c r="C2">
        <v>77.069999999999993</v>
      </c>
      <c r="D2">
        <v>78.8</v>
      </c>
      <c r="E2">
        <f>AVERAGE(B2:D2)</f>
        <v>78.709999999999994</v>
      </c>
      <c r="F2">
        <f>_xlfn.STDEV.P(B2:D2)</f>
        <v>1.3038660462895257</v>
      </c>
      <c r="G2">
        <f>F2/E2</f>
        <v>1.6565443352681054E-2</v>
      </c>
      <c r="H2">
        <f t="shared" ref="H2:H16" si="0">F2/SQRT(SUM(B2:D2))</f>
        <v>8.4851083531273283E-2</v>
      </c>
    </row>
    <row r="3" spans="1:8" x14ac:dyDescent="0.3">
      <c r="A3" t="s">
        <v>5</v>
      </c>
      <c r="B3">
        <v>76.900000000000006</v>
      </c>
      <c r="C3">
        <v>77.52</v>
      </c>
      <c r="D3">
        <v>79.5</v>
      </c>
      <c r="E3">
        <f t="shared" ref="E3:E16" si="1">AVERAGE(B3:D3)</f>
        <v>77.973333333333343</v>
      </c>
      <c r="F3">
        <f t="shared" ref="F3:F16" si="2">_xlfn.STDEV.P(B3:D3)</f>
        <v>1.1087931377052347</v>
      </c>
      <c r="G3">
        <f t="shared" ref="G3:G16" si="3">F3/E3</f>
        <v>1.4220158229803794E-2</v>
      </c>
      <c r="H3">
        <f t="shared" si="0"/>
        <v>7.2496468562933153E-2</v>
      </c>
    </row>
    <row r="4" spans="1:8" x14ac:dyDescent="0.3">
      <c r="A4" t="s">
        <v>6</v>
      </c>
      <c r="B4">
        <v>77.06</v>
      </c>
      <c r="C4">
        <v>77.55</v>
      </c>
      <c r="D4">
        <v>78.34</v>
      </c>
      <c r="E4">
        <f t="shared" si="1"/>
        <v>77.650000000000006</v>
      </c>
      <c r="F4">
        <f t="shared" si="2"/>
        <v>0.5273202695389847</v>
      </c>
      <c r="G4">
        <f t="shared" si="3"/>
        <v>6.7909886611588494E-3</v>
      </c>
      <c r="H4">
        <f t="shared" si="0"/>
        <v>3.4549606708993923E-2</v>
      </c>
    </row>
    <row r="5" spans="1:8" x14ac:dyDescent="0.3">
      <c r="A5" t="s">
        <v>7</v>
      </c>
      <c r="B5">
        <v>80.95</v>
      </c>
      <c r="C5">
        <v>75.28</v>
      </c>
      <c r="D5">
        <v>76.599999999999994</v>
      </c>
      <c r="E5">
        <f t="shared" si="1"/>
        <v>77.61</v>
      </c>
      <c r="F5">
        <f t="shared" si="2"/>
        <v>2.422436789681004</v>
      </c>
      <c r="G5">
        <f t="shared" si="3"/>
        <v>3.1212946652248472E-2</v>
      </c>
      <c r="H5">
        <f t="shared" si="0"/>
        <v>0.15875703688840298</v>
      </c>
    </row>
    <row r="6" spans="1:8" x14ac:dyDescent="0.3">
      <c r="A6" t="s">
        <v>8</v>
      </c>
      <c r="B6">
        <v>77.22</v>
      </c>
      <c r="C6">
        <v>76.58</v>
      </c>
      <c r="D6">
        <v>78.239999999999995</v>
      </c>
      <c r="E6">
        <f t="shared" si="1"/>
        <v>77.346666666666678</v>
      </c>
      <c r="F6">
        <f t="shared" si="2"/>
        <v>0.68358531939245659</v>
      </c>
      <c r="G6">
        <f t="shared" si="3"/>
        <v>8.837941553944878E-3</v>
      </c>
      <c r="H6">
        <f t="shared" si="0"/>
        <v>4.4875706493696835E-2</v>
      </c>
    </row>
    <row r="7" spans="1:8" x14ac:dyDescent="0.3">
      <c r="A7" t="s">
        <v>9</v>
      </c>
      <c r="B7">
        <v>73.73</v>
      </c>
      <c r="C7">
        <v>79.400000000000006</v>
      </c>
      <c r="D7">
        <v>78</v>
      </c>
      <c r="E7">
        <f t="shared" si="1"/>
        <v>77.043333333333337</v>
      </c>
      <c r="F7">
        <f t="shared" si="2"/>
        <v>2.4115877665047889</v>
      </c>
      <c r="G7">
        <f t="shared" si="3"/>
        <v>3.1301705964238161E-2</v>
      </c>
      <c r="H7">
        <f t="shared" si="0"/>
        <v>0.15862619705257466</v>
      </c>
    </row>
    <row r="8" spans="1:8" x14ac:dyDescent="0.3">
      <c r="A8" t="s">
        <v>10</v>
      </c>
      <c r="B8">
        <v>75.84</v>
      </c>
      <c r="C8">
        <v>76.36</v>
      </c>
      <c r="D8">
        <v>80.3</v>
      </c>
      <c r="E8">
        <f t="shared" si="1"/>
        <v>77.5</v>
      </c>
      <c r="F8">
        <f t="shared" si="2"/>
        <v>1.9912475151689852</v>
      </c>
      <c r="G8">
        <f t="shared" si="3"/>
        <v>2.56935163247611E-2</v>
      </c>
      <c r="H8">
        <f t="shared" si="0"/>
        <v>0.13059115658884193</v>
      </c>
    </row>
    <row r="9" spans="1:8" x14ac:dyDescent="0.3">
      <c r="A9" t="s">
        <v>11</v>
      </c>
      <c r="B9">
        <v>78.2</v>
      </c>
      <c r="C9">
        <v>75.37</v>
      </c>
      <c r="D9">
        <v>74.73</v>
      </c>
      <c r="E9">
        <f t="shared" si="1"/>
        <v>76.100000000000009</v>
      </c>
      <c r="F9">
        <f t="shared" si="2"/>
        <v>1.5077356090066538</v>
      </c>
      <c r="G9">
        <f t="shared" si="3"/>
        <v>1.981255727998231E-2</v>
      </c>
      <c r="H9">
        <f t="shared" si="0"/>
        <v>9.978660250172755E-2</v>
      </c>
    </row>
    <row r="10" spans="1:8" x14ac:dyDescent="0.3">
      <c r="A10" t="s">
        <v>12</v>
      </c>
      <c r="B10">
        <v>77.17</v>
      </c>
      <c r="C10">
        <v>72.45</v>
      </c>
      <c r="D10">
        <v>67.23</v>
      </c>
      <c r="E10">
        <f t="shared" si="1"/>
        <v>72.283333333333346</v>
      </c>
      <c r="F10">
        <f t="shared" si="2"/>
        <v>4.0596989488822386</v>
      </c>
      <c r="G10">
        <f t="shared" si="3"/>
        <v>5.6163693090369907E-2</v>
      </c>
      <c r="H10">
        <f t="shared" si="0"/>
        <v>0.2756856215597272</v>
      </c>
    </row>
    <row r="11" spans="1:8" x14ac:dyDescent="0.3">
      <c r="A11" t="s">
        <v>13</v>
      </c>
      <c r="B11">
        <v>76.569999999999993</v>
      </c>
      <c r="C11">
        <v>69.89</v>
      </c>
      <c r="D11">
        <v>72.400000000000006</v>
      </c>
      <c r="E11">
        <f t="shared" si="1"/>
        <v>72.953333333333333</v>
      </c>
      <c r="F11">
        <f t="shared" si="2"/>
        <v>2.7550236941913107</v>
      </c>
      <c r="G11">
        <f t="shared" si="3"/>
        <v>3.7764192098025826E-2</v>
      </c>
      <c r="H11">
        <f t="shared" si="0"/>
        <v>0.1862267829127105</v>
      </c>
    </row>
    <row r="12" spans="1:8" x14ac:dyDescent="0.3">
      <c r="A12" t="s">
        <v>14</v>
      </c>
      <c r="B12">
        <v>63.45</v>
      </c>
      <c r="C12">
        <v>70.260000000000005</v>
      </c>
      <c r="D12">
        <v>71.427999999999997</v>
      </c>
      <c r="E12">
        <f t="shared" si="1"/>
        <v>68.379333333333335</v>
      </c>
      <c r="F12">
        <f t="shared" si="2"/>
        <v>3.5180298779604207</v>
      </c>
      <c r="G12">
        <f t="shared" si="3"/>
        <v>5.1448730288299882E-2</v>
      </c>
      <c r="H12">
        <f t="shared" si="0"/>
        <v>0.24562720420545595</v>
      </c>
    </row>
    <row r="13" spans="1:8" x14ac:dyDescent="0.3">
      <c r="A13" t="s">
        <v>15</v>
      </c>
      <c r="B13">
        <v>87.3</v>
      </c>
      <c r="C13">
        <v>75.42</v>
      </c>
      <c r="D13">
        <v>81.98</v>
      </c>
      <c r="E13">
        <f t="shared" si="1"/>
        <v>81.566666666666663</v>
      </c>
      <c r="F13">
        <f t="shared" si="2"/>
        <v>4.8587881433771329</v>
      </c>
      <c r="G13">
        <f t="shared" si="3"/>
        <v>5.9568305803561095E-2</v>
      </c>
      <c r="H13">
        <f t="shared" si="0"/>
        <v>0.31060681359740855</v>
      </c>
    </row>
    <row r="14" spans="1:8" x14ac:dyDescent="0.3">
      <c r="A14" t="s">
        <v>16</v>
      </c>
      <c r="B14">
        <v>87.83</v>
      </c>
      <c r="C14">
        <v>76</v>
      </c>
      <c r="D14">
        <v>80.2</v>
      </c>
      <c r="E14">
        <f t="shared" si="1"/>
        <v>81.34333333333332</v>
      </c>
      <c r="F14">
        <f t="shared" si="2"/>
        <v>4.8967767176196846</v>
      </c>
      <c r="G14">
        <f t="shared" si="3"/>
        <v>6.019886961791196E-2</v>
      </c>
      <c r="H14">
        <f t="shared" si="0"/>
        <v>0.31346473654517842</v>
      </c>
    </row>
    <row r="15" spans="1:8" x14ac:dyDescent="0.3">
      <c r="A15" t="s">
        <v>17</v>
      </c>
      <c r="B15">
        <v>81.540000000000006</v>
      </c>
      <c r="C15">
        <v>83.6</v>
      </c>
      <c r="D15">
        <v>79</v>
      </c>
      <c r="E15">
        <f t="shared" si="1"/>
        <v>81.38</v>
      </c>
      <c r="F15">
        <f t="shared" si="2"/>
        <v>1.8813470351497246</v>
      </c>
      <c r="G15">
        <f t="shared" si="3"/>
        <v>2.3118051550131784E-2</v>
      </c>
      <c r="H15">
        <f t="shared" si="0"/>
        <v>0.12040636436982741</v>
      </c>
    </row>
    <row r="16" spans="1:8" x14ac:dyDescent="0.3">
      <c r="A16" t="s">
        <v>18</v>
      </c>
      <c r="B16">
        <v>76.78</v>
      </c>
      <c r="C16">
        <v>80.3</v>
      </c>
      <c r="D16">
        <v>71.900000000000006</v>
      </c>
      <c r="E16">
        <f t="shared" si="1"/>
        <v>76.326666666666668</v>
      </c>
      <c r="F16">
        <f t="shared" si="2"/>
        <v>3.4442351190874776</v>
      </c>
      <c r="G16">
        <f t="shared" si="3"/>
        <v>4.5124925134345503E-2</v>
      </c>
      <c r="H16">
        <f t="shared" si="0"/>
        <v>0.22761140268295435</v>
      </c>
    </row>
    <row r="17" spans="1:8" x14ac:dyDescent="0.3">
      <c r="A17" t="s">
        <v>19</v>
      </c>
      <c r="B17">
        <v>83.54</v>
      </c>
      <c r="C17">
        <v>73.56</v>
      </c>
      <c r="D17">
        <v>72</v>
      </c>
      <c r="E17">
        <f t="shared" ref="E17:E32" si="4">AVERAGE(B17:D17)</f>
        <v>76.366666666666674</v>
      </c>
      <c r="F17">
        <f t="shared" ref="F17:F22" si="5">_xlfn.STDEV.P(B17:D17)</f>
        <v>5.1121380610812519</v>
      </c>
      <c r="G17">
        <f t="shared" ref="G17:G32" si="6">F17/E17</f>
        <v>6.6942008656672866E-2</v>
      </c>
      <c r="H17">
        <f t="shared" ref="H17:H32" si="7">F17/SQRT(SUM(B17:D17))</f>
        <v>0.33774585629780274</v>
      </c>
    </row>
    <row r="18" spans="1:8" x14ac:dyDescent="0.3">
      <c r="A18" t="s">
        <v>20</v>
      </c>
      <c r="B18">
        <v>88.67</v>
      </c>
      <c r="C18">
        <v>73.3</v>
      </c>
      <c r="D18">
        <v>73.61</v>
      </c>
      <c r="E18">
        <f t="shared" si="4"/>
        <v>78.526666666666657</v>
      </c>
      <c r="F18">
        <f t="shared" si="5"/>
        <v>7.1735362424833573</v>
      </c>
      <c r="G18">
        <f t="shared" si="6"/>
        <v>9.1351594903854638E-2</v>
      </c>
      <c r="H18">
        <f t="shared" si="7"/>
        <v>0.46737350404555422</v>
      </c>
    </row>
    <row r="19" spans="1:8" x14ac:dyDescent="0.3">
      <c r="A19" t="s">
        <v>21</v>
      </c>
      <c r="B19">
        <v>88.67</v>
      </c>
      <c r="C19">
        <v>70.33</v>
      </c>
      <c r="D19">
        <v>74.77</v>
      </c>
      <c r="E19">
        <f t="shared" si="4"/>
        <v>77.923333333333332</v>
      </c>
      <c r="F19">
        <f t="shared" si="5"/>
        <v>7.8122354177419826</v>
      </c>
      <c r="G19">
        <f t="shared" si="6"/>
        <v>0.1002554059683704</v>
      </c>
      <c r="H19">
        <f t="shared" si="7"/>
        <v>0.51095297674254536</v>
      </c>
    </row>
    <row r="20" spans="1:8" x14ac:dyDescent="0.3">
      <c r="A20" t="s">
        <v>22</v>
      </c>
      <c r="B20">
        <v>88.98</v>
      </c>
      <c r="C20">
        <v>73.66</v>
      </c>
      <c r="D20">
        <v>71.7</v>
      </c>
      <c r="E20">
        <f t="shared" si="4"/>
        <v>78.11333333333333</v>
      </c>
      <c r="F20">
        <f t="shared" si="5"/>
        <v>7.7254442518789119</v>
      </c>
      <c r="G20">
        <f t="shared" si="6"/>
        <v>9.8900455558746853E-2</v>
      </c>
      <c r="H20">
        <f t="shared" si="7"/>
        <v>0.50466158823001606</v>
      </c>
    </row>
    <row r="21" spans="1:8" x14ac:dyDescent="0.3">
      <c r="A21" t="s">
        <v>23</v>
      </c>
      <c r="B21">
        <v>86.36</v>
      </c>
      <c r="C21">
        <v>75.52</v>
      </c>
      <c r="D21">
        <v>80.81</v>
      </c>
      <c r="E21">
        <f t="shared" si="4"/>
        <v>80.896666666666661</v>
      </c>
      <c r="F21">
        <f t="shared" si="5"/>
        <v>4.4258357653919145</v>
      </c>
      <c r="G21">
        <f t="shared" si="6"/>
        <v>5.4709742042011393E-2</v>
      </c>
      <c r="H21">
        <f t="shared" si="7"/>
        <v>0.28409876982304333</v>
      </c>
    </row>
    <row r="22" spans="1:8" x14ac:dyDescent="0.3">
      <c r="A22" t="s">
        <v>24</v>
      </c>
      <c r="B22">
        <v>82.76</v>
      </c>
      <c r="C22">
        <v>72.59</v>
      </c>
      <c r="D22">
        <v>72.56</v>
      </c>
      <c r="E22">
        <f t="shared" si="4"/>
        <v>75.970000000000013</v>
      </c>
      <c r="F22">
        <f t="shared" si="5"/>
        <v>4.8012706651468848</v>
      </c>
      <c r="G22">
        <f t="shared" si="6"/>
        <v>6.3199561210305177E-2</v>
      </c>
      <c r="H22">
        <f t="shared" si="7"/>
        <v>0.31803469375168969</v>
      </c>
    </row>
    <row r="23" spans="1:8" x14ac:dyDescent="0.3">
      <c r="A23" t="s">
        <v>25</v>
      </c>
      <c r="B23">
        <v>85.59</v>
      </c>
      <c r="C23">
        <v>72.22</v>
      </c>
      <c r="D23">
        <v>75.19</v>
      </c>
      <c r="E23">
        <f t="shared" si="4"/>
        <v>77.666666666666671</v>
      </c>
      <c r="F23">
        <f>_xlfn.STDEV.P(B23:D23)</f>
        <v>5.7323429377136517</v>
      </c>
      <c r="G23">
        <f t="shared" si="6"/>
        <v>7.380699061433886E-2</v>
      </c>
      <c r="H23">
        <f t="shared" si="7"/>
        <v>0.37553827208510682</v>
      </c>
    </row>
    <row r="24" spans="1:8" x14ac:dyDescent="0.3">
      <c r="A24" t="s">
        <v>26</v>
      </c>
      <c r="B24">
        <v>80.400000000000006</v>
      </c>
      <c r="C24">
        <v>72.489999999999995</v>
      </c>
      <c r="D24">
        <v>71.31</v>
      </c>
      <c r="E24">
        <f t="shared" si="4"/>
        <v>74.733333333333334</v>
      </c>
      <c r="F24">
        <f t="shared" ref="F24:F32" si="8">_xlfn.STDEV.P(B24:D24)</f>
        <v>4.0357926386550442</v>
      </c>
      <c r="G24">
        <f t="shared" si="6"/>
        <v>5.4002577680486767E-2</v>
      </c>
      <c r="H24">
        <f t="shared" si="7"/>
        <v>0.26953243804244026</v>
      </c>
    </row>
    <row r="25" spans="1:8" x14ac:dyDescent="0.3">
      <c r="A25" t="s">
        <v>27</v>
      </c>
      <c r="B25">
        <v>86.31</v>
      </c>
      <c r="C25">
        <v>73.59</v>
      </c>
      <c r="D25">
        <v>70.989999999999995</v>
      </c>
      <c r="E25">
        <f t="shared" si="4"/>
        <v>76.963333333333324</v>
      </c>
      <c r="F25">
        <f t="shared" si="8"/>
        <v>6.6937848453289552</v>
      </c>
      <c r="G25">
        <f t="shared" si="6"/>
        <v>8.697368675987209E-2</v>
      </c>
      <c r="H25">
        <f t="shared" si="7"/>
        <v>0.4405236075307124</v>
      </c>
    </row>
    <row r="26" spans="1:8" x14ac:dyDescent="0.3">
      <c r="A26" t="s">
        <v>28</v>
      </c>
      <c r="B26">
        <v>85.248000000000005</v>
      </c>
      <c r="C26">
        <v>77.56</v>
      </c>
      <c r="D26">
        <v>78.58</v>
      </c>
      <c r="E26">
        <f t="shared" si="4"/>
        <v>80.462666666666664</v>
      </c>
      <c r="F26">
        <f t="shared" si="8"/>
        <v>3.4092678914329348</v>
      </c>
      <c r="G26">
        <f t="shared" si="6"/>
        <v>4.2370804158859618E-2</v>
      </c>
      <c r="H26">
        <f t="shared" si="7"/>
        <v>0.2194336818213293</v>
      </c>
    </row>
    <row r="27" spans="1:8" x14ac:dyDescent="0.3">
      <c r="A27" t="s">
        <v>29</v>
      </c>
      <c r="B27">
        <v>85.96</v>
      </c>
      <c r="C27">
        <v>91.79</v>
      </c>
      <c r="D27">
        <v>71.83</v>
      </c>
      <c r="E27">
        <f t="shared" si="4"/>
        <v>83.193333333333328</v>
      </c>
      <c r="F27">
        <f t="shared" si="8"/>
        <v>8.380184299219799</v>
      </c>
      <c r="G27">
        <f t="shared" si="6"/>
        <v>0.10073144041052728</v>
      </c>
      <c r="H27">
        <f t="shared" si="7"/>
        <v>0.5304551615880132</v>
      </c>
    </row>
    <row r="28" spans="1:8" x14ac:dyDescent="0.3">
      <c r="A28" t="s">
        <v>30</v>
      </c>
      <c r="B28">
        <v>89.2</v>
      </c>
      <c r="C28">
        <v>71.849999999999994</v>
      </c>
      <c r="D28">
        <v>74.650000000000006</v>
      </c>
      <c r="E28">
        <f t="shared" si="4"/>
        <v>78.566666666666677</v>
      </c>
      <c r="F28">
        <f t="shared" si="8"/>
        <v>7.6052978610673483</v>
      </c>
      <c r="G28">
        <f t="shared" si="6"/>
        <v>9.6800566750963268E-2</v>
      </c>
      <c r="H28">
        <f t="shared" si="7"/>
        <v>0.49537768192939013</v>
      </c>
    </row>
    <row r="29" spans="1:8" x14ac:dyDescent="0.3">
      <c r="A29" t="s">
        <v>31</v>
      </c>
      <c r="B29">
        <v>85.3</v>
      </c>
      <c r="C29">
        <v>78.17</v>
      </c>
      <c r="D29">
        <v>78.430000000000007</v>
      </c>
      <c r="E29">
        <f t="shared" si="4"/>
        <v>80.63333333333334</v>
      </c>
      <c r="F29">
        <f t="shared" si="8"/>
        <v>3.3015383619693917</v>
      </c>
      <c r="G29">
        <f t="shared" si="6"/>
        <v>4.0945080966962276E-2</v>
      </c>
      <c r="H29">
        <f t="shared" si="7"/>
        <v>0.21227478696755986</v>
      </c>
    </row>
    <row r="30" spans="1:8" x14ac:dyDescent="0.3">
      <c r="A30" t="s">
        <v>32</v>
      </c>
      <c r="B30">
        <v>86.79</v>
      </c>
      <c r="C30">
        <v>73.930000000000007</v>
      </c>
      <c r="D30">
        <v>73.14</v>
      </c>
      <c r="E30">
        <f t="shared" si="4"/>
        <v>77.953333333333333</v>
      </c>
      <c r="F30">
        <f t="shared" si="8"/>
        <v>6.2567847618050259</v>
      </c>
      <c r="G30">
        <f t="shared" si="6"/>
        <v>8.0263209977828945E-2</v>
      </c>
      <c r="H30">
        <f t="shared" si="7"/>
        <v>0.4091412262788312</v>
      </c>
    </row>
    <row r="31" spans="1:8" x14ac:dyDescent="0.3">
      <c r="A31" t="s">
        <v>33</v>
      </c>
      <c r="B31">
        <v>82.94</v>
      </c>
      <c r="C31">
        <v>77.8</v>
      </c>
      <c r="D31">
        <v>70.63</v>
      </c>
      <c r="E31">
        <f t="shared" si="4"/>
        <v>77.123333333333335</v>
      </c>
      <c r="F31">
        <f t="shared" si="8"/>
        <v>5.0482626274348652</v>
      </c>
      <c r="G31">
        <f t="shared" si="6"/>
        <v>6.5457007746486565E-2</v>
      </c>
      <c r="H31">
        <f t="shared" si="7"/>
        <v>0.33188560574908066</v>
      </c>
    </row>
    <row r="32" spans="1:8" x14ac:dyDescent="0.3">
      <c r="A32" t="s">
        <v>34</v>
      </c>
      <c r="B32">
        <v>84</v>
      </c>
      <c r="C32">
        <v>72.61</v>
      </c>
      <c r="D32">
        <v>75.61</v>
      </c>
      <c r="E32">
        <f t="shared" si="4"/>
        <v>77.40666666666668</v>
      </c>
      <c r="F32">
        <f t="shared" si="8"/>
        <v>4.8203757345483167</v>
      </c>
      <c r="G32">
        <f t="shared" si="6"/>
        <v>6.2273392488351335E-2</v>
      </c>
      <c r="H32">
        <f t="shared" si="7"/>
        <v>0.31632322607255814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pH</vt:lpstr>
      <vt:lpstr>Moisture</vt:lpstr>
      <vt:lpstr>Hardness</vt:lpstr>
      <vt:lpstr>Color</vt:lpstr>
      <vt:lpstr>Color assorted in table</vt:lpstr>
      <vt:lpstr>Sheet1</vt:lpstr>
      <vt:lpstr>Antioxidant</vt:lpstr>
      <vt:lpstr>Phenol</vt:lpstr>
      <vt:lpstr>Flavanoid</vt:lpstr>
      <vt:lpstr>Brix</vt:lpstr>
      <vt:lpstr>Antioxidant!_Hlk140673035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Shafia Maryam</dc:creator>
  <cp:lastModifiedBy>Shafia Maryam</cp:lastModifiedBy>
  <dcterms:created xsi:type="dcterms:W3CDTF">2023-08-27T08:43:01Z</dcterms:created>
  <dcterms:modified xsi:type="dcterms:W3CDTF">2024-08-06T13:56:53Z</dcterms:modified>
</cp:coreProperties>
</file>